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35.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1.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sharedStrings.xml" ContentType="application/vnd.openxmlformats-officedocument.spreadsheetml.sharedStrings+xml"/>
  <Override PartName="/xl/worksheets/sheet3.xml" ContentType="application/vnd.openxmlformats-officedocument.spreadsheetml.worksheet+xml"/>
  <Override PartName="/xl/worksheets/sheet2.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46.xml" ContentType="application/vnd.openxmlformats-officedocument.spreadsheetml.worksheet+xml"/>
  <Override PartName="/xl/worksheets/sheet45.xml" ContentType="application/vnd.openxmlformats-officedocument.spreadsheetml.worksheet+xml"/>
  <Override PartName="/xl/worksheets/sheet44.xml" ContentType="application/vnd.openxmlformats-officedocument.spreadsheetml.worksheet+xml"/>
  <Override PartName="/xl/worksheets/sheet43.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27.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8.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1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16.xml" ContentType="application/vnd.openxmlformats-officedocument.spreadsheetml.worksheet+xml"/>
  <Override PartName="/xl/worksheets/sheet21.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2.xml" ContentType="application/vnd.openxmlformats-officedocument.spreadsheetml.worksheet+xml"/>
  <Override PartName="/docProps/core.xml" ContentType="application/vnd.openxmlformats-package.core-properties+xml"/>
  <Override PartName="/xl/calcChain.xml" ContentType="application/vnd.openxmlformats-officedocument.spreadsheetml.calcCh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P:\1. Budget\2025\4. ENE\A. Database\Public Entities\Tables for web\Bin\"/>
    </mc:Choice>
  </mc:AlternateContent>
  <xr:revisionPtr revIDLastSave="0" documentId="13_ncr:1_{5766BC7C-0B57-4251-84B7-5D3912E49E59}" xr6:coauthVersionLast="36" xr6:coauthVersionMax="47" xr10:uidLastSave="{00000000-0000-0000-0000-000000000000}"/>
  <bookViews>
    <workbookView xWindow="0" yWindow="0" windowWidth="19200" windowHeight="6060" tabRatio="834" firstSheet="37" activeTab="40" xr2:uid="{37A694FC-0606-4FFE-9105-047E5733013A}"/>
  </bookViews>
  <sheets>
    <sheet name="Index" sheetId="46" r:id="rId1"/>
    <sheet name="ASBPerfom" sheetId="1" r:id="rId2"/>
    <sheet name="ASBFinancial" sheetId="2" r:id="rId3"/>
    <sheet name="ASBPersonnel" sheetId="3" r:id="rId4"/>
    <sheet name="DBSAPerfom" sheetId="4" r:id="rId5"/>
    <sheet name="DBSAFinancial" sheetId="5" r:id="rId6"/>
    <sheet name="DBSAPersonnel" sheetId="6" r:id="rId7"/>
    <sheet name="FFCPerfom" sheetId="7" r:id="rId8"/>
    <sheet name="FFCFinancial" sheetId="8" r:id="rId9"/>
    <sheet name="FFCPersonnel" sheetId="9" r:id="rId10"/>
    <sheet name="FICPerfom" sheetId="10" r:id="rId11"/>
    <sheet name="FICFinancial" sheetId="11" r:id="rId12"/>
    <sheet name="FICPersonnel" sheetId="12" r:id="rId13"/>
    <sheet name="FSCAPerfom" sheetId="13" r:id="rId14"/>
    <sheet name="FSCAFinancial" sheetId="14" r:id="rId15"/>
    <sheet name="FSCAPersonnel" sheetId="15" r:id="rId16"/>
    <sheet name="GPAAPerfom" sheetId="16" r:id="rId17"/>
    <sheet name="GPAAFinancial" sheetId="17" r:id="rId18"/>
    <sheet name="GPAAPersonnel" sheetId="18" r:id="rId19"/>
    <sheet name="GTACPerfom" sheetId="19" r:id="rId20"/>
    <sheet name="GTACFinancial" sheetId="20" r:id="rId21"/>
    <sheet name="GTACPersonnel" sheetId="21" r:id="rId22"/>
    <sheet name="IRBAPerfom" sheetId="22" r:id="rId23"/>
    <sheet name="IRBAFinancial" sheetId="23" r:id="rId24"/>
    <sheet name="IRBAPersonnel" sheetId="24" r:id="rId25"/>
    <sheet name="Land BankPerfom" sheetId="25" r:id="rId26"/>
    <sheet name="Land BankFinancial" sheetId="26" r:id="rId27"/>
    <sheet name="Land BankPersonnel" sheetId="27" r:id="rId28"/>
    <sheet name="FAISPerfom" sheetId="28" r:id="rId29"/>
    <sheet name="FAISFinancial" sheetId="29" r:id="rId30"/>
    <sheet name="FAISPersonnel" sheetId="30" r:id="rId31"/>
    <sheet name="OPFAPerfom" sheetId="31" r:id="rId32"/>
    <sheet name="OPFAFinancial" sheetId="32" r:id="rId33"/>
    <sheet name="OPFAPersonnel" sheetId="33" r:id="rId34"/>
    <sheet name="OCPerfom" sheetId="34" r:id="rId35"/>
    <sheet name="OCFinancial" sheetId="35" r:id="rId36"/>
    <sheet name="OCPersonnel" sheetId="36" r:id="rId37"/>
    <sheet name="PICPerfom" sheetId="37" r:id="rId38"/>
    <sheet name="PICFinancial" sheetId="38" r:id="rId39"/>
    <sheet name="PICPersonnel" sheetId="39" r:id="rId40"/>
    <sheet name="SARSPerfom" sheetId="40" r:id="rId41"/>
    <sheet name="SARSFinancial" sheetId="47" r:id="rId42"/>
    <sheet name="SARSPersonnel" sheetId="48" r:id="rId43"/>
    <sheet name="SASRIAPerfom" sheetId="43" r:id="rId44"/>
    <sheet name="SASRIAFinancial" sheetId="44" r:id="rId45"/>
    <sheet name="SASRIAPersonnel" sheetId="45" r:id="rId46"/>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B1" i="43" l="1"/>
  <c r="AB1" i="40"/>
  <c r="AB1" i="37"/>
  <c r="AB1" i="34"/>
  <c r="AB1" i="31"/>
  <c r="AB1" i="28"/>
  <c r="AB1" i="25"/>
  <c r="AB1" i="22"/>
  <c r="AB1" i="19"/>
  <c r="AB1" i="16"/>
  <c r="AB1" i="13"/>
  <c r="AB1" i="10"/>
  <c r="AB1" i="7"/>
  <c r="AB1" i="4"/>
  <c r="AB1" i="1"/>
</calcChain>
</file>

<file path=xl/sharedStrings.xml><?xml version="1.0" encoding="utf-8"?>
<sst xmlns="http://schemas.openxmlformats.org/spreadsheetml/2006/main" count="2582" uniqueCount="416">
  <si>
    <t>Table 8.22 Accounting Standards Board performance indicators by programme/objective/activity and related priority</t>
  </si>
  <si>
    <t>Audited performance</t>
  </si>
  <si>
    <t>Estimated performance</t>
  </si>
  <si>
    <t>MTEF targets</t>
  </si>
  <si>
    <t>Indicator</t>
  </si>
  <si>
    <t>Programme/Objective/Activity</t>
  </si>
  <si>
    <t>2021/22</t>
  </si>
  <si>
    <t>2022/23</t>
  </si>
  <si>
    <t>2023/24</t>
  </si>
  <si>
    <t>2024/25</t>
  </si>
  <si>
    <t>2025/26</t>
  </si>
  <si>
    <t>2026/27</t>
  </si>
  <si>
    <t>2027/28</t>
  </si>
  <si>
    <t>Administration</t>
  </si>
  <si>
    <t>Department: National Treasury</t>
  </si>
  <si>
    <t>Table 8.23 Accounting Standards Board expenditure trends and estimates by programme/objective/activity</t>
  </si>
  <si>
    <t>Audited outcome</t>
  </si>
  <si>
    <t>Revised
estimate</t>
  </si>
  <si>
    <t>Average
growth
rate
(%)</t>
  </si>
  <si>
    <t>Average:
Expen-
diture/
Total
(%)</t>
  </si>
  <si>
    <t xml:space="preserve"> Medium-term expenditure 
estimate</t>
  </si>
  <si>
    <t>R million</t>
  </si>
  <si>
    <t>2021/22 - 2024/25</t>
  </si>
  <si>
    <t>2024/25 - 2027/28</t>
  </si>
  <si>
    <t>Total</t>
  </si>
  <si>
    <t>Table 8.24 Accounting Standards Board statements of financial performance, cash flow and financial position</t>
  </si>
  <si>
    <t>Statement of financial performance</t>
  </si>
  <si>
    <t>Revenue</t>
  </si>
  <si>
    <t>Non-tax revenue</t>
  </si>
  <si>
    <t>Other non-tax revenue</t>
  </si>
  <si>
    <t>Transfers received</t>
  </si>
  <si>
    <t>Total revenue</t>
  </si>
  <si>
    <t>Expenses</t>
  </si>
  <si>
    <t>Current expenses</t>
  </si>
  <si>
    <t>Compensation of employees</t>
  </si>
  <si>
    <t>Goods and services</t>
  </si>
  <si>
    <t>Depreciation</t>
  </si>
  <si>
    <t>Total expenses</t>
  </si>
  <si>
    <t>Surplus/(Deficit)</t>
  </si>
  <si>
    <t>Cash flow statement</t>
  </si>
  <si>
    <t>Cash flow from operating activities</t>
  </si>
  <si>
    <t>Receipts</t>
  </si>
  <si>
    <t>Financial transactions in assets and liabilities</t>
  </si>
  <si>
    <t>Total receipts</t>
  </si>
  <si>
    <t>Payment</t>
  </si>
  <si>
    <t>Current payments</t>
  </si>
  <si>
    <t>Total payments</t>
  </si>
  <si>
    <t>Net cash flow from investing activities</t>
  </si>
  <si>
    <t>Acquisition of property, plant, equipment and intangible assets</t>
  </si>
  <si>
    <t>Proceeds from the sale of property, plant, equipment and intangible assets</t>
  </si>
  <si>
    <t>Other flows from investing activities</t>
  </si>
  <si>
    <t>Net increase/(decrease) in cash and cash equivalents</t>
  </si>
  <si>
    <t>Statement of financial position</t>
  </si>
  <si>
    <t>Carrying value of assets</t>
  </si>
  <si>
    <t>of which:</t>
  </si>
  <si>
    <t>Acquisition of assets</t>
  </si>
  <si>
    <t>Receivables and prepayments</t>
  </si>
  <si>
    <t>Cash and cash equivalents</t>
  </si>
  <si>
    <t>Total assets</t>
  </si>
  <si>
    <t>Accumulated surplus/(deficit)</t>
  </si>
  <si>
    <t>Capital reserve fund</t>
  </si>
  <si>
    <t>Trade and other payables</t>
  </si>
  <si>
    <t>Provisions</t>
  </si>
  <si>
    <t>Total equity and liabilities</t>
  </si>
  <si>
    <t>Table 8.25 Accounting Standards Board personnel numbers and cost by salary level</t>
  </si>
  <si>
    <t>Number of posts estimated for 
31 March 2025</t>
  </si>
  <si>
    <t/>
  </si>
  <si>
    <t>Average growth 
rate of person-
nel posts 
(%)</t>
  </si>
  <si>
    <t>Average:
salary
level/
Total
(%)</t>
  </si>
  <si>
    <t>Number 
of 
funded 
posts</t>
  </si>
  <si>
    <t>Number
of posts 
on approved
establish-
ment</t>
  </si>
  <si>
    <t>Actual</t>
  </si>
  <si>
    <t>Revised estimate</t>
  </si>
  <si>
    <t>Medium-term expenditure estimate</t>
  </si>
  <si>
    <t>Accounting Standards Board</t>
  </si>
  <si>
    <t>Number</t>
  </si>
  <si>
    <t>Cost</t>
  </si>
  <si>
    <t>Unit 
cost</t>
  </si>
  <si>
    <t xml:space="preserve"> </t>
  </si>
  <si>
    <t>Salary level</t>
  </si>
  <si>
    <t>1 – 6</t>
  </si>
  <si>
    <t>11 – 12</t>
  </si>
  <si>
    <t>13 – 16</t>
  </si>
  <si>
    <t>17 – 22</t>
  </si>
  <si>
    <t>Table 8.26 Development Bank of Southern Africa performance indicators by programme/objective/activity and related priority</t>
  </si>
  <si>
    <t>Cost-to-income ratio (bank wide)</t>
  </si>
  <si>
    <t>Development finance</t>
  </si>
  <si>
    <t>R14.5bn</t>
  </si>
  <si>
    <t>R15.5bn</t>
  </si>
  <si>
    <t>R19.4bn</t>
  </si>
  <si>
    <t>R20.6bn</t>
  </si>
  <si>
    <t>R3.82bn</t>
  </si>
  <si>
    <t>R5.21bn</t>
  </si>
  <si>
    <t>R4.67bn</t>
  </si>
  <si>
    <t>R3.16bn</t>
  </si>
  <si>
    <t>R4.01bn</t>
  </si>
  <si>
    <t>R4.05bn</t>
  </si>
  <si>
    <t>R4.15bn</t>
  </si>
  <si>
    <t>Table 8.27 Development Bank of Southern Africa expenditure trends and estimates by programme/objective/activity</t>
  </si>
  <si>
    <t>Non-financing development activities</t>
  </si>
  <si>
    <t>Table 8.28 Development Bank of Southern Africa statements of financial performance, cash flow and financial position</t>
  </si>
  <si>
    <t>Sale of goods and services other than capital assets</t>
  </si>
  <si>
    <t>Interest, dividends and rent on land</t>
  </si>
  <si>
    <t>Transfers and subsidies</t>
  </si>
  <si>
    <t>Non-tax receipts</t>
  </si>
  <si>
    <t>Sales of goods and services other than capital assets</t>
  </si>
  <si>
    <t>Other tax receipts</t>
  </si>
  <si>
    <t>Interest and rent on land</t>
  </si>
  <si>
    <t>Payments for financial assets</t>
  </si>
  <si>
    <t xml:space="preserve">Net cash flow from advancing activities (financial institutions only) </t>
  </si>
  <si>
    <t>Disbursements and other payments</t>
  </si>
  <si>
    <t>Repayments and other receipts</t>
  </si>
  <si>
    <t>Acquisition of software and other intangible assets</t>
  </si>
  <si>
    <t>Net cash flow from financing activities</t>
  </si>
  <si>
    <t>Borrowing activities</t>
  </si>
  <si>
    <t>Other flows from financing activities</t>
  </si>
  <si>
    <t>Investments</t>
  </si>
  <si>
    <t>Loans</t>
  </si>
  <si>
    <t>Capital and reserves</t>
  </si>
  <si>
    <t>Borrowings</t>
  </si>
  <si>
    <t>Deferred income</t>
  </si>
  <si>
    <t>Table 8.29 Development Bank of Southern Africa personnel numbers and cost by salary level</t>
  </si>
  <si>
    <t>Development Bank of Southern Africa</t>
  </si>
  <si>
    <t>7 – 10</t>
  </si>
  <si>
    <t>Table 8.30 Financial and Fiscal Commission performance indicators by programme/objective/activity and related priority</t>
  </si>
  <si>
    <t>Research</t>
  </si>
  <si>
    <t>Table 8.31 Financial and Fiscal Commission expenditure trends and estimates by programme/objective/activity</t>
  </si>
  <si>
    <t>Table 8.32 Financial and Fiscal Commission statements of financial performance, cash flow and financial position</t>
  </si>
  <si>
    <t>Other sales</t>
  </si>
  <si>
    <t>Repayment of finance leases</t>
  </si>
  <si>
    <t>Table 8.33 Financial and Fiscal Commission personnel numbers and cost by salary level</t>
  </si>
  <si>
    <t>Financial and Fiscal Commission</t>
  </si>
  <si>
    <t>Table 8.34 Financial Intelligence Centre performance indicators by programme/objective/activity and related priority</t>
  </si>
  <si>
    <t>Table 8.35 Financial Intelligence Centre expenditure trends and estimates by programme/objective/activity</t>
  </si>
  <si>
    <t>Delivery of intelligence on financial crimes and regulatory services in terms of the Financial Intelligence Centre Act (2001)</t>
  </si>
  <si>
    <t>Enablement of financial intelligence regulatory capabilities</t>
  </si>
  <si>
    <t>Table 8.36 Financial Intelligence Centre statements of financial performance, cash flow and financial position</t>
  </si>
  <si>
    <t>Inventory</t>
  </si>
  <si>
    <t xml:space="preserve">Finance lease </t>
  </si>
  <si>
    <t>Derivatives financial instruments</t>
  </si>
  <si>
    <t>Table 8.37 Financial Intelligence Centre personnel numbers and cost by salary level</t>
  </si>
  <si>
    <t>Financial Intelligence Centre</t>
  </si>
  <si>
    <t>Table 8.38 Financial Sector Conduct Authority performance indicators by programme/objective/activity and related priority</t>
  </si>
  <si>
    <t>Regulatory policy</t>
  </si>
  <si>
    <t>Conduct of business supervision</t>
  </si>
  <si>
    <t>Investigations and enforcement</t>
  </si>
  <si>
    <t>Outcome 11: Optimised social protection and coverage</t>
  </si>
  <si>
    <t>Table 8.39 Financial Sector Conduct Authority expenditure trends and estimates by programme/objective/activity</t>
  </si>
  <si>
    <t>Licensing and business centre</t>
  </si>
  <si>
    <t>Market integrity</t>
  </si>
  <si>
    <t>Retirement funds supervision</t>
  </si>
  <si>
    <t>Table 8.40 Financial Sector Conduct Authority statements of financial performance, cash flow and financial position</t>
  </si>
  <si>
    <t>Accrued investment interest</t>
  </si>
  <si>
    <t xml:space="preserve">Statutory receivables </t>
  </si>
  <si>
    <t>Table 8.41 Financial Sector Conduct Authority personnel numbers and cost by salary level</t>
  </si>
  <si>
    <t>Financial Sector Conduct Authority</t>
  </si>
  <si>
    <t>Table 8.42 Government Pensions Administration Agency performance indicators by programme/objective/activity and related priority</t>
  </si>
  <si>
    <t>Table 8.43 Government Pensions Administration Agency expenditure trends and estimates by programme/objective/activity</t>
  </si>
  <si>
    <t>Benefit administration</t>
  </si>
  <si>
    <t>Table 8.44 Government Pensions Administration Agency statements of financial performance, cash flow and financial position</t>
  </si>
  <si>
    <t>Table 8.45 Government Pensions Administration Agency personnel numbers and cost by salary level</t>
  </si>
  <si>
    <t>Government Pensions Administration Agency</t>
  </si>
  <si>
    <t>Table 8.46 Government Technical Advisory Centre performance indicators by programme/objective/activity and related priority</t>
  </si>
  <si>
    <t>Transaction and advisory services</t>
  </si>
  <si>
    <t>Table 8.47 Government Technical Advisory Centre expenditure trends and estimates by programme/objective/activity</t>
  </si>
  <si>
    <t>Project management unit (Jobs Fund, municipal finance improvement programme)</t>
  </si>
  <si>
    <t>Table 8.48 Government Technical Advisory Centre statements of financial performance, cash flow and financial position</t>
  </si>
  <si>
    <t>Table 8.49 Government Technical Advisory Centre personnel numbers and cost by salary level</t>
  </si>
  <si>
    <t>Government Technical Advisory Centre</t>
  </si>
  <si>
    <t>Table 8.50 Independent Regulatory Board for Auditors performance indicators by programme/objective/activity and related priority</t>
  </si>
  <si>
    <t>Education</t>
  </si>
  <si>
    <t>Inspections</t>
  </si>
  <si>
    <t>Investigations</t>
  </si>
  <si>
    <t>Standards</t>
  </si>
  <si>
    <t>Table 8.51 Independent Regulatory Board for Auditors expenditure trends and estimates by programme/objective/activity</t>
  </si>
  <si>
    <t>Legal</t>
  </si>
  <si>
    <t>Table 8.52 Independent Regulatory Board for Auditors statements of financial performance, cash flow and financial position</t>
  </si>
  <si>
    <t>Investment property</t>
  </si>
  <si>
    <t>Table 8.53 Independent Regulatory Board for Auditors personnel numbers and cost by salary level</t>
  </si>
  <si>
    <t>Independent Regulatory Board for Auditors</t>
  </si>
  <si>
    <t>Table 8.54 Land and Agricultural Development Bank of South Africa performance indicators by programme/objective/activity and related priority</t>
  </si>
  <si>
    <t>Table 8.55 Land and Agricultural Development Bank of South Africa expenditure trends and estimates by programme/objective/activity</t>
  </si>
  <si>
    <t>Corporate banking</t>
  </si>
  <si>
    <t>Commercial development banking</t>
  </si>
  <si>
    <t>Table 8.56 Land and Agricultural Development Bank of South Africa statements of financial performance, cash flow and financial position</t>
  </si>
  <si>
    <t>Non-current assets held for sale</t>
  </si>
  <si>
    <t>Table 8.57 Land and Agricultural Development Bank of South Africa personnel numbers and cost by salary level</t>
  </si>
  <si>
    <t>Land and Agricultural Development Bank of South Africa</t>
  </si>
  <si>
    <t>Table 8.58 Office of the Ombud for Financial Services Providers performance indicators by programme/objective/activity and related priority</t>
  </si>
  <si>
    <t>Percentage of complaints closed per year within 9 months of date of receipt</t>
  </si>
  <si>
    <t>Resolve complaints in a fair, expeditious and informal manner to the satisfaction of customers</t>
  </si>
  <si>
    <t>Enhanced stakeholder management</t>
  </si>
  <si>
    <t>Table 8.59 Office of the Ombud for Financial Services Providers expenditure trends and estimates by programme/objective/activity</t>
  </si>
  <si>
    <t>Table 8.60 Office of the Ombud for Financial Services Providers statements of financial performance, cash flow and financial position</t>
  </si>
  <si>
    <t>Table 8.61 Office of the Ombud for Financial Services Providers personnel numbers and cost by salary level</t>
  </si>
  <si>
    <t>Office of the Ombud for Financial Services Providers</t>
  </si>
  <si>
    <t>Table 8.62 Office of the Pension Funds Adjudicator performance indicators by programme/objective/activity and related priority</t>
  </si>
  <si>
    <t>Dispose of complaints received</t>
  </si>
  <si>
    <t>Table 8.63 Office of the Pension Funds Adjudicator expenditure trends and estimates by programme/objective/activity</t>
  </si>
  <si>
    <t>Achieve operational excellence</t>
  </si>
  <si>
    <t>Effective stakeholder relationships</t>
  </si>
  <si>
    <t>Table 8.64 Office of the Pension Funds Adjudicator statements of financial performance, cash flow and financial position</t>
  </si>
  <si>
    <t>Table 8.65 Office of the Pension Funds Adjudicator personnel numbers and cost by salary level</t>
  </si>
  <si>
    <t>Office of the Pension Funds Adjudicator</t>
  </si>
  <si>
    <t>Table 8.66 Ombud Council performance indicators by programme/objective/activity and related priority</t>
  </si>
  <si>
    <t>Regulatory programme</t>
  </si>
  <si>
    <t>Outcome 6: Supportive and sustainable economic policy environment</t>
  </si>
  <si>
    <t>Table 8.67 Ombud Council expenditure trends and estimates by programme/objective/activity</t>
  </si>
  <si>
    <t>Table 8.68 Ombud Council statements of financial performance, cash flow and financial position</t>
  </si>
  <si>
    <t>Table 8.69 Ombud Council personnel numbers and cost by salary level</t>
  </si>
  <si>
    <t>Ombud Council</t>
  </si>
  <si>
    <t>Table 8.70 Public Investment Corporation performance indicators by programme/objective/activity and related priority</t>
  </si>
  <si>
    <t>Value of net profit after tax per year</t>
  </si>
  <si>
    <t>R305m</t>
  </si>
  <si>
    <t>R108m</t>
  </si>
  <si>
    <t>R135m</t>
  </si>
  <si>
    <t>R125m</t>
  </si>
  <si>
    <t>R216m</t>
  </si>
  <si>
    <t>R240m</t>
  </si>
  <si>
    <t>R254m</t>
  </si>
  <si>
    <t>Total amount of funds under management per year</t>
  </si>
  <si>
    <t>R2.5tr</t>
  </si>
  <si>
    <t>R2.6tr</t>
  </si>
  <si>
    <t>R2.7tr</t>
  </si>
  <si>
    <t>R2.8tr</t>
  </si>
  <si>
    <t>3.14tr</t>
  </si>
  <si>
    <t>Table 8.71 Public Investment Corporation expenditure trends and estimates by programme/objective/activity</t>
  </si>
  <si>
    <t>Table 8.72 Public Investment Corporation statements of financial performance, cash flow and financial position</t>
  </si>
  <si>
    <t>Taxation</t>
  </si>
  <si>
    <t>Table 8.73 Public Investment Corporation personnel numbers and cost by salary level</t>
  </si>
  <si>
    <t>Public Investment Corporation</t>
  </si>
  <si>
    <t>Table 8.74 South African Revenue Service performance indicators by programme/objective/activity and related priority</t>
  </si>
  <si>
    <t>Deputy commissioner: Taxpayer engagement and operations</t>
  </si>
  <si>
    <t>Table 8.75 South African Revenue Service expenditure trends and estimates by programme/objective/activity</t>
  </si>
  <si>
    <t>Deputy commissioner: Strategy, enabling and modernisation</t>
  </si>
  <si>
    <t>Office of the Tax Ombud</t>
  </si>
  <si>
    <t>Projects</t>
  </si>
  <si>
    <t>Table 8.76 South African Revenue Service statements of financial performance, cash flow and financial position</t>
  </si>
  <si>
    <t>Table 8.77 South African Revenue Service personnel numbers and cost by salary level</t>
  </si>
  <si>
    <t>South African Revenue Service</t>
  </si>
  <si>
    <t>Table 8.78 South African Special Risks Insurance Association performance indicators by programme/objective/activity and related priority</t>
  </si>
  <si>
    <t>Outcome 3: Structural reforms to drive growth and competitiveness</t>
  </si>
  <si>
    <t>Table 8.79 South African Special Risks Insurance Association expenditure trends and estimates by programme/objective/activity</t>
  </si>
  <si>
    <t>Insurance</t>
  </si>
  <si>
    <t>Investment Activities</t>
  </si>
  <si>
    <t>Table 8.80 South African Special Risks Insurance Association statements of financial performance, cash flow and financial position</t>
  </si>
  <si>
    <t>Table 8.81 South African Special Risks Insurance Association personnel numbers and cost by salary level</t>
  </si>
  <si>
    <t>South African Special Risks Insurance Association</t>
  </si>
  <si>
    <t>Entity name</t>
  </si>
  <si>
    <t>Table name</t>
  </si>
  <si>
    <t xml:space="preserve"> Accounting Standards Board </t>
  </si>
  <si>
    <t xml:space="preserve"> Development Bank of Southern Africa </t>
  </si>
  <si>
    <t xml:space="preserve"> Financial and Fiscal Commission </t>
  </si>
  <si>
    <t xml:space="preserve"> Financial Intelligence Centre </t>
  </si>
  <si>
    <t xml:space="preserve"> Financial Sector Conduct Authority </t>
  </si>
  <si>
    <t xml:space="preserve"> Government Pensions Administration Agency </t>
  </si>
  <si>
    <t xml:space="preserve"> Government Technical Advisory Centre </t>
  </si>
  <si>
    <t xml:space="preserve"> Independent Regulatory Board for Auditors </t>
  </si>
  <si>
    <t xml:space="preserve"> Land and Agricultural Development Bank of South Africa </t>
  </si>
  <si>
    <t xml:space="preserve"> Office of the Ombud for Financial Services Providers </t>
  </si>
  <si>
    <t xml:space="preserve"> Office of the Pension Funds Adjudicator </t>
  </si>
  <si>
    <t xml:space="preserve"> Ombud Council </t>
  </si>
  <si>
    <t xml:space="preserve"> Public Investment Corporation </t>
  </si>
  <si>
    <t xml:space="preserve"> South African Revenue Service </t>
  </si>
  <si>
    <t xml:space="preserve"> South African Special Risks Insurance Association </t>
  </si>
  <si>
    <t>Number of Accounting Forum meetings per year</t>
  </si>
  <si>
    <t xml:space="preserve"> Entity mandate</t>
  </si>
  <si>
    <t>Number of articles on different topics to continue raising awareness among stakeholders per year</t>
  </si>
  <si>
    <t>Percentage of International Public Sector Accounting Standards meetings attended (virtual/physical) and percentage of meetings as an observer at the Financial Reporting Standards Council for sustainability reporting once it is established per year</t>
  </si>
  <si>
    <r>
      <t>–</t>
    </r>
    <r>
      <rPr>
        <vertAlign val="superscript"/>
        <sz val="7"/>
        <color rgb="FF000000"/>
        <rFont val="Calibri"/>
        <family val="2"/>
        <scheme val="minor"/>
      </rPr>
      <t>1</t>
    </r>
  </si>
  <si>
    <t>1. No historical data available</t>
  </si>
  <si>
    <t>1. Rand million.</t>
  </si>
  <si>
    <t>Outcome 4: Increased infrastructure investment and job creation</t>
  </si>
  <si>
    <t>(R1.4bn/</t>
  </si>
  <si>
    <t>R6.1bn)</t>
  </si>
  <si>
    <t>(R1.6bn/</t>
  </si>
  <si>
    <t>R6.9bn)</t>
  </si>
  <si>
    <t>(R1.7bn/</t>
  </si>
  <si>
    <t>R8.8bn)</t>
  </si>
  <si>
    <t>Total value of disbursements to infrastructure-related projects per year</t>
  </si>
  <si>
    <t>R12.9bn</t>
  </si>
  <si>
    <t>R12.7bn</t>
  </si>
  <si>
    <t>R17bn</t>
  </si>
  <si>
    <t>Value of bank-wide net profit/(loss) per year</t>
  </si>
  <si>
    <t>Net interest as a percentage of interest income</t>
  </si>
  <si>
    <t>(R5.9bn/</t>
  </si>
  <si>
    <t>R9bn)</t>
  </si>
  <si>
    <t>(R6.5bn/</t>
  </si>
  <si>
    <t>R10.7bn)</t>
  </si>
  <si>
    <t>(R7.7bn/</t>
  </si>
  <si>
    <t>R13bn)</t>
  </si>
  <si>
    <t>Annual submission to Parliament for the Division of Revenue Bill with recommendations tabled</t>
  </si>
  <si>
    <t xml:space="preserve">Annual submission to Parliament on the Medium-term Budget Policy Statement </t>
  </si>
  <si>
    <t>Number of policy briefs published per year</t>
  </si>
  <si>
    <t xml:space="preserve">Research </t>
  </si>
  <si>
    <t>Number of technical reports published per year</t>
  </si>
  <si>
    <t>Number of elevated financial intelligence reports issued to stakeholders on illicit financial flows per year</t>
  </si>
  <si>
    <t>Delivery of intelligence on</t>
  </si>
  <si>
    <t>financial crimes and regulatory</t>
  </si>
  <si>
    <t>services in terms of the</t>
  </si>
  <si>
    <t xml:space="preserve">Act (2001) </t>
  </si>
  <si>
    <t>Outcome 20: Safer communities and increased business confidence</t>
  </si>
  <si>
    <t>Number of Financial</t>
  </si>
  <si>
    <t>Intelligence Centre risk-based inspection reports issued by the centre per year</t>
  </si>
  <si>
    <t>Act (2001)</t>
  </si>
  <si>
    <t>Number of proactive high-priority financial intelligence reports issued to stakeholders per year</t>
  </si>
  <si>
    <t>Number of proactive medium-to-lower priority financial intelligence reports issued to stakeholders per year</t>
  </si>
  <si>
    <t>1 049</t>
  </si>
  <si>
    <t>Percentage response to requests for technical assistance from countries within the Eastern and Southern Africa Anti-Money Laundering Group per year</t>
  </si>
  <si>
    <t>Percentage of reactive financial intelligence reports issued to stakeholders per year</t>
  </si>
  <si>
    <t xml:space="preserve">(2 300/ </t>
  </si>
  <si>
    <t>1 600)</t>
  </si>
  <si>
    <t xml:space="preserve">(2 393/ </t>
  </si>
  <si>
    <t>1 650)</t>
  </si>
  <si>
    <t>(2 654/</t>
  </si>
  <si>
    <t>1 750)</t>
  </si>
  <si>
    <t>Number of policy-making activities attended within regional and intergovernmental organisations per year</t>
  </si>
  <si>
    <t xml:space="preserve">Number of small business regulatory education and support workshops/webinars conducted per year </t>
  </si>
  <si>
    <t xml:space="preserve">Outcome 14: Skills for the economy </t>
  </si>
  <si>
    <t>Percentage implementation of the financial education plan per year</t>
  </si>
  <si>
    <t>Number of national Financial Literacy Speech competitions implemented per year</t>
  </si>
  <si>
    <t>Number of Money Smart Weeks implemented in collaboration with the national consumer financial education committee per year</t>
  </si>
  <si>
    <t>Percentage of Government Employees Pension Fund benefits paid within 45 days, excluding death benefits, per year</t>
  </si>
  <si>
    <t>(R134bn/</t>
  </si>
  <si>
    <r>
      <t>R175bn)</t>
    </r>
    <r>
      <rPr>
        <sz val="7"/>
        <color theme="1"/>
        <rFont val="Times New Roman"/>
        <family val="1"/>
      </rPr>
      <t xml:space="preserve"> </t>
    </r>
  </si>
  <si>
    <t>(R135.4bn/</t>
  </si>
  <si>
    <t>R144bn)</t>
  </si>
  <si>
    <t>(R140.1bn/</t>
  </si>
  <si>
    <t>R149bn)</t>
  </si>
  <si>
    <t>Percentage of National Treasury benefits paid within 20 days, excluding death benefits, per year</t>
  </si>
  <si>
    <t>R6bn)</t>
  </si>
  <si>
    <t>(R6.7bn)</t>
  </si>
  <si>
    <t>(R6.71bn/</t>
  </si>
  <si>
    <t>R6.72bn)</t>
  </si>
  <si>
    <t>Percentage of Associated Institutions Pension Fund benefits paid within 45 working days of liability date after receipt of duly completed documentation per year</t>
  </si>
  <si>
    <t>(R111.6m/</t>
  </si>
  <si>
    <t>R1bn)</t>
  </si>
  <si>
    <t>(R614.8m/</t>
  </si>
  <si>
    <t>R969.7m)</t>
  </si>
  <si>
    <t>(R760.2m/</t>
  </si>
  <si>
    <t>R959.8m)</t>
  </si>
  <si>
    <t>MTDP outcome</t>
  </si>
  <si>
    <t>Number of planned inspections completed per year</t>
  </si>
  <si>
    <t>Entity mandate</t>
  </si>
  <si>
    <t>Number of monitoring visits completed per year</t>
  </si>
  <si>
    <t xml:space="preserve">Education </t>
  </si>
  <si>
    <t>Percentage of target dates met for issuing audit pronouncements, audit reports and comment letters per year according to the committee for accounting standards project timetable</t>
  </si>
  <si>
    <t>Number of investigations completed per year</t>
  </si>
  <si>
    <t>Cost-to-income ratio per year</t>
  </si>
  <si>
    <t xml:space="preserve">Outcome 2: Accelerated growth of strategic and labour-intensive sectors   </t>
  </si>
  <si>
    <t>(R531m/</t>
  </si>
  <si>
    <t>R586m)</t>
  </si>
  <si>
    <t>(R499m/</t>
  </si>
  <si>
    <t>R650m)</t>
  </si>
  <si>
    <t>(R585m/</t>
  </si>
  <si>
    <t>R733m)</t>
  </si>
  <si>
    <t>Capital adequacy ratio per year</t>
  </si>
  <si>
    <t>(R4.2bn/</t>
  </si>
  <si>
    <t>R34.7bn)</t>
  </si>
  <si>
    <t>(R3.9bn/</t>
  </si>
  <si>
    <t>R27.9bn)</t>
  </si>
  <si>
    <t>(R4.5bn/</t>
  </si>
  <si>
    <t>R22.9bn)</t>
  </si>
  <si>
    <t>Value of development loan book disbursements per year</t>
  </si>
  <si>
    <t>R4bn</t>
  </si>
  <si>
    <t>R6.9bn</t>
  </si>
  <si>
    <t>R6.8bn</t>
  </si>
  <si>
    <t xml:space="preserve">Entity mandate </t>
  </si>
  <si>
    <t xml:space="preserve">(12 089/ </t>
  </si>
  <si>
    <t>12 829)</t>
  </si>
  <si>
    <t xml:space="preserve">(11 126/ </t>
  </si>
  <si>
    <t>11 533)</t>
  </si>
  <si>
    <t>(11 092/</t>
  </si>
  <si>
    <t>11 417)</t>
  </si>
  <si>
    <t>Number of activities related to brand awareness, financial literacy and customer awareness activities per year</t>
  </si>
  <si>
    <t>1. Rand million</t>
  </si>
  <si>
    <t>Number of days taken per year for the new complaints unit to refer premature complaints to respondents per year</t>
  </si>
  <si>
    <t>Percentage of unresolved complaints referred to respondents within 5 working days per year</t>
  </si>
  <si>
    <t>(3 083/</t>
  </si>
  <si>
    <t>3 548)</t>
  </si>
  <si>
    <t>(4 850/</t>
  </si>
  <si>
    <t>5 354)</t>
  </si>
  <si>
    <t>1 No historical data available.</t>
  </si>
  <si>
    <t>Number of consumer awareness materials published per year</t>
  </si>
  <si>
    <t>Number of awareness activities carried out per year</t>
  </si>
  <si>
    <t>Number of documented proposals to respond to identified conduct risks per year</t>
  </si>
  <si>
    <t>1. No historical data available.</t>
  </si>
  <si>
    <t>R2.95tr</t>
  </si>
  <si>
    <t>R3tr</t>
  </si>
  <si>
    <t>Percentage collection of revenue as agreed with the Minister of Finance per year</t>
  </si>
  <si>
    <t>(R1 563.8bn/</t>
  </si>
  <si>
    <t>R1 547.1bn)</t>
  </si>
  <si>
    <t>(R1 686.7bn/</t>
  </si>
  <si>
    <t>R1 692.2bn)</t>
  </si>
  <si>
    <t>(R1 740.9bn/</t>
  </si>
  <si>
    <t>R1 731.4bn)</t>
  </si>
  <si>
    <t xml:space="preserve">Percentage of taxpayers and traders surveyed per year who are satisfied with the clarity and certainty provided by the revenue service </t>
  </si>
  <si>
    <t>(3 210/</t>
  </si>
  <si>
    <t>4 648)</t>
  </si>
  <si>
    <t>(8 858/</t>
  </si>
  <si>
    <t>11 761)</t>
  </si>
  <si>
    <t>(9 759/</t>
  </si>
  <si>
    <t xml:space="preserve">14 588)  </t>
  </si>
  <si>
    <r>
      <t>1.</t>
    </r>
    <r>
      <rPr>
        <i/>
        <sz val="7"/>
        <color theme="1"/>
        <rFont val="Times New Roman"/>
        <family val="1"/>
      </rPr>
      <t xml:space="preserve"> </t>
    </r>
    <r>
      <rPr>
        <i/>
        <sz val="7"/>
        <color theme="1"/>
        <rFont val="Calibri,Italic"/>
      </rPr>
      <t>No historical data available.</t>
    </r>
  </si>
  <si>
    <t>Percentage growth of gross written premium income per year compared to the previous financial year</t>
  </si>
  <si>
    <t>Investment activities</t>
  </si>
  <si>
    <t>(R3.2bn)</t>
  </si>
  <si>
    <t>(R4.6bn)</t>
  </si>
  <si>
    <t>(R5.4bn)</t>
  </si>
  <si>
    <t>Net insurance service result, less catastrophe bond claims (where the event exceeded R2 billion in claims), plus excess of loss premium, less other operating expenses, divided by insurance revenue, per year</t>
  </si>
  <si>
    <r>
      <t>Number and cost</t>
    </r>
    <r>
      <rPr>
        <b/>
        <vertAlign val="superscript"/>
        <sz val="7"/>
        <rFont val="Calibri"/>
        <family val="2"/>
      </rPr>
      <t>1</t>
    </r>
    <r>
      <rPr>
        <b/>
        <sz val="7"/>
        <rFont val="Calibri"/>
        <family val="2"/>
        <scheme val="minor"/>
      </rPr>
      <t xml:space="preserve"> of personnel posts filled/planned for on funded establishment</t>
    </r>
  </si>
  <si>
    <t xml:space="preserve">1. No historical data available. </t>
  </si>
  <si>
    <t>Percentage of spending review reports assessed in terms of the public expenditure and policy analysis unit’s quality standards per year</t>
  </si>
  <si>
    <t>Outcome 18: A capable and professional public service</t>
  </si>
  <si>
    <t>Percentage of capital appraisal reports completed per year</t>
  </si>
  <si>
    <t>Number and cost1 of personnel posts filled/planned for on funded establishment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</si>
</sst>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 #,##0_ ;_ * \(#,##0\)_ ;_ * &quot;-&quot;??_ ;_ @_ "/>
    <numFmt numFmtId="165" formatCode="0.0%"/>
    <numFmt numFmtId="166" formatCode="* #,##0.0;_*\ \(#,##0.0\);_*\ &quot;–&quot;_ ;@_ "/>
    <numFmt numFmtId="167" formatCode="* #,##0.0;_*\ \(#,##0.0\);_*\ &quot;–&quot;_ ;_ @_ "/>
    <numFmt numFmtId="168" formatCode="#,##0.0%;\-#,##0.0%;&quot;– &quot;"/>
    <numFmt numFmtId="169" formatCode="#\ ##0.0%;\-#\ ##0.0%;&quot;–&quot;\ "/>
    <numFmt numFmtId="170" formatCode="* #,##0;_*\ \(#,##0\);_*\ &quot;–&quot;_ ;_ @_ "/>
  </numFmts>
  <fonts count="29">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b/>
      <sz val="9"/>
      <name val="Calibri"/>
      <family val="2"/>
      <scheme val="minor"/>
    </font>
    <font>
      <b/>
      <sz val="8"/>
      <name val="Calibri"/>
      <family val="2"/>
      <scheme val="minor"/>
    </font>
    <font>
      <sz val="12"/>
      <name val="Arial"/>
      <family val="2"/>
    </font>
    <font>
      <sz val="6.5"/>
      <name val="Calibri"/>
      <family val="2"/>
      <scheme val="minor"/>
    </font>
    <font>
      <b/>
      <sz val="7.5"/>
      <name val="Calibri"/>
      <family val="2"/>
      <scheme val="minor"/>
    </font>
    <font>
      <sz val="7.5"/>
      <name val="Calibri"/>
      <family val="2"/>
      <scheme val="minor"/>
    </font>
    <font>
      <sz val="6.5"/>
      <color indexed="10"/>
      <name val="Calibri"/>
      <family val="2"/>
      <scheme val="minor"/>
    </font>
    <font>
      <b/>
      <sz val="7"/>
      <name val="Calibri"/>
      <family val="2"/>
      <scheme val="minor"/>
    </font>
    <font>
      <sz val="7"/>
      <name val="Calibri"/>
      <family val="2"/>
      <scheme val="minor"/>
    </font>
    <font>
      <b/>
      <sz val="7"/>
      <color theme="1"/>
      <name val="Calibri"/>
      <family val="2"/>
      <scheme val="minor"/>
    </font>
    <font>
      <sz val="7"/>
      <color theme="1"/>
      <name val="Calibri"/>
      <family val="2"/>
      <scheme val="minor"/>
    </font>
    <font>
      <i/>
      <sz val="7"/>
      <name val="Calibri"/>
      <family val="2"/>
      <scheme val="minor"/>
    </font>
    <font>
      <sz val="10"/>
      <name val="Arial Narrow"/>
      <family val="2"/>
    </font>
    <font>
      <sz val="7"/>
      <color indexed="8"/>
      <name val="Calibri"/>
      <family val="2"/>
      <scheme val="minor"/>
    </font>
    <font>
      <i/>
      <sz val="7"/>
      <color indexed="8"/>
      <name val="Calibri"/>
      <family val="2"/>
      <scheme val="minor"/>
    </font>
    <font>
      <u/>
      <sz val="11"/>
      <color theme="10"/>
      <name val="Calibri"/>
      <family val="2"/>
      <scheme val="minor"/>
    </font>
    <font>
      <sz val="7"/>
      <color rgb="FF000000"/>
      <name val="Calibri"/>
      <family val="2"/>
      <scheme val="minor"/>
    </font>
    <font>
      <vertAlign val="superscript"/>
      <sz val="7"/>
      <color rgb="FF000000"/>
      <name val="Calibri"/>
      <family val="2"/>
      <scheme val="minor"/>
    </font>
    <font>
      <i/>
      <sz val="7"/>
      <color rgb="FF000000"/>
      <name val="Calibri"/>
      <family val="2"/>
      <scheme val="minor"/>
    </font>
    <font>
      <i/>
      <sz val="7"/>
      <color theme="1"/>
      <name val="Calibri"/>
      <family val="2"/>
      <scheme val="minor"/>
    </font>
    <font>
      <sz val="7"/>
      <color theme="1"/>
      <name val="Times New Roman"/>
      <family val="1"/>
    </font>
    <font>
      <sz val="8"/>
      <color rgb="FF000000"/>
      <name val="Calibri"/>
      <family val="2"/>
      <scheme val="minor"/>
    </font>
    <font>
      <i/>
      <sz val="7"/>
      <color theme="1"/>
      <name val="Calibri,Italic"/>
    </font>
    <font>
      <i/>
      <sz val="7"/>
      <color theme="1"/>
      <name val="Times New Roman"/>
      <family val="1"/>
    </font>
    <font>
      <b/>
      <vertAlign val="superscript"/>
      <sz val="7"/>
      <name val="Calibri"/>
      <family val="2"/>
    </font>
  </fonts>
  <fills count="7">
    <fill>
      <patternFill patternType="none"/>
    </fill>
    <fill>
      <patternFill patternType="gray125"/>
    </fill>
    <fill>
      <patternFill patternType="solid">
        <fgColor indexed="9"/>
        <bgColor indexed="64"/>
      </patternFill>
    </fill>
    <fill>
      <patternFill patternType="solid">
        <fgColor theme="0" tint="-4.9989318521683403E-2"/>
        <bgColor indexed="64"/>
      </patternFill>
    </fill>
    <fill>
      <patternFill patternType="solid">
        <fgColor theme="0"/>
        <bgColor indexed="64"/>
      </patternFill>
    </fill>
    <fill>
      <patternFill patternType="solid">
        <fgColor rgb="FFF0F0F0"/>
        <bgColor indexed="64"/>
      </patternFill>
    </fill>
    <fill>
      <patternFill patternType="solid">
        <fgColor rgb="FFFFFFFF"/>
        <bgColor indexed="64"/>
      </patternFill>
    </fill>
  </fills>
  <borders count="32">
    <border>
      <left/>
      <right/>
      <top/>
      <bottom/>
      <diagonal/>
    </border>
    <border>
      <left/>
      <right/>
      <top/>
      <bottom style="thin">
        <color indexed="64"/>
      </bottom>
      <diagonal/>
    </border>
    <border>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top style="thin">
        <color indexed="64"/>
      </top>
      <bottom/>
      <diagonal/>
    </border>
    <border>
      <left/>
      <right/>
      <top/>
      <bottom style="hair">
        <color indexed="64"/>
      </bottom>
      <diagonal/>
    </border>
    <border>
      <left/>
      <right/>
      <top style="hair">
        <color indexed="64"/>
      </top>
      <bottom style="hair">
        <color indexed="64"/>
      </bottom>
      <diagonal/>
    </border>
    <border>
      <left style="hair">
        <color indexed="64"/>
      </left>
      <right style="hair">
        <color indexed="64"/>
      </right>
      <top/>
      <bottom/>
      <diagonal/>
    </border>
    <border>
      <left style="hair">
        <color indexed="64"/>
      </left>
      <right/>
      <top style="hair">
        <color indexed="64"/>
      </top>
      <bottom/>
      <diagonal/>
    </border>
    <border>
      <left/>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top/>
      <bottom/>
      <diagonal/>
    </border>
    <border>
      <left style="hair">
        <color indexed="64"/>
      </left>
      <right/>
      <top/>
      <bottom style="hair">
        <color indexed="64"/>
      </bottom>
      <diagonal/>
    </border>
    <border>
      <left/>
      <right style="hair">
        <color indexed="64"/>
      </right>
      <top style="hair">
        <color indexed="64"/>
      </top>
      <bottom/>
      <diagonal/>
    </border>
    <border>
      <left/>
      <right style="hair">
        <color indexed="64"/>
      </right>
      <top/>
      <bottom/>
      <diagonal/>
    </border>
    <border>
      <left/>
      <right style="hair">
        <color indexed="64"/>
      </right>
      <top style="hair">
        <color indexed="64"/>
      </top>
      <bottom style="thin">
        <color indexed="64"/>
      </bottom>
      <diagonal/>
    </border>
    <border>
      <left style="hair">
        <color indexed="64"/>
      </left>
      <right style="hair">
        <color indexed="64"/>
      </right>
      <top/>
      <bottom style="thin">
        <color indexed="64"/>
      </bottom>
      <diagonal/>
    </border>
    <border>
      <left/>
      <right style="hair">
        <color indexed="64"/>
      </right>
      <top/>
      <bottom style="thin">
        <color indexed="64"/>
      </bottom>
      <diagonal/>
    </border>
    <border>
      <left style="hair">
        <color indexed="64"/>
      </left>
      <right/>
      <top/>
      <bottom style="thin">
        <color indexed="64"/>
      </bottom>
      <diagonal/>
    </border>
  </borders>
  <cellStyleXfs count="13">
    <xf numFmtId="0" fontId="0" fillId="0" borderId="0"/>
    <xf numFmtId="9" fontId="1" fillId="0" borderId="0" applyFont="0" applyFill="0" applyBorder="0" applyAlignment="0" applyProtection="0"/>
    <xf numFmtId="0" fontId="3" fillId="0" borderId="0"/>
    <xf numFmtId="0" fontId="3" fillId="0" borderId="0"/>
    <xf numFmtId="0" fontId="3" fillId="0" borderId="0"/>
    <xf numFmtId="0" fontId="6" fillId="0" borderId="0"/>
    <xf numFmtId="0" fontId="3" fillId="0" borderId="0"/>
    <xf numFmtId="0" fontId="3" fillId="0" borderId="0"/>
    <xf numFmtId="0" fontId="3" fillId="0" borderId="0"/>
    <xf numFmtId="9" fontId="3" fillId="0" borderId="0" applyFont="0" applyFill="0" applyBorder="0" applyAlignment="0" applyProtection="0"/>
    <xf numFmtId="0" fontId="16" fillId="0" borderId="0"/>
    <xf numFmtId="0" fontId="3" fillId="0" borderId="0"/>
    <xf numFmtId="0" fontId="19" fillId="0" borderId="0" applyNumberFormat="0" applyFill="0" applyBorder="0" applyAlignment="0" applyProtection="0"/>
  </cellStyleXfs>
  <cellXfs count="378">
    <xf numFmtId="0" fontId="0" fillId="0" borderId="0" xfId="0"/>
    <xf numFmtId="0" fontId="5" fillId="0" borderId="2" xfId="3" applyFont="1" applyBorder="1" applyAlignment="1">
      <alignment horizontal="left" wrapText="1"/>
    </xf>
    <xf numFmtId="0" fontId="5" fillId="0" borderId="3" xfId="3" applyFont="1" applyBorder="1" applyAlignment="1">
      <alignment horizontal="left" wrapText="1"/>
    </xf>
    <xf numFmtId="0" fontId="5" fillId="0" borderId="4" xfId="3" applyFont="1" applyBorder="1" applyAlignment="1">
      <alignment horizontal="left" wrapText="1"/>
    </xf>
    <xf numFmtId="0" fontId="5" fillId="0" borderId="8" xfId="3" applyFont="1" applyBorder="1" applyAlignment="1">
      <alignment horizontal="center" wrapText="1"/>
    </xf>
    <xf numFmtId="0" fontId="5" fillId="0" borderId="9" xfId="3" applyFont="1" applyBorder="1" applyAlignment="1">
      <alignment horizontal="left" wrapText="1"/>
    </xf>
    <xf numFmtId="0" fontId="5" fillId="0" borderId="10" xfId="3" applyFont="1" applyBorder="1" applyAlignment="1">
      <alignment horizontal="left" wrapText="1"/>
    </xf>
    <xf numFmtId="0" fontId="2" fillId="0" borderId="0" xfId="0" applyFont="1"/>
    <xf numFmtId="0" fontId="8" fillId="0" borderId="14" xfId="6" applyFont="1" applyBorder="1"/>
    <xf numFmtId="164" fontId="8" fillId="0" borderId="6" xfId="7" applyNumberFormat="1" applyFont="1" applyBorder="1" applyAlignment="1">
      <alignment horizontal="centerContinuous"/>
    </xf>
    <xf numFmtId="164" fontId="8" fillId="0" borderId="6" xfId="7" applyNumberFormat="1" applyFont="1" applyBorder="1" applyAlignment="1">
      <alignment horizontal="centerContinuous" wrapText="1"/>
    </xf>
    <xf numFmtId="164" fontId="8" fillId="0" borderId="7" xfId="7" applyNumberFormat="1" applyFont="1" applyBorder="1" applyAlignment="1">
      <alignment horizontal="centerContinuous"/>
    </xf>
    <xf numFmtId="164" fontId="8" fillId="0" borderId="8" xfId="7" applyNumberFormat="1" applyFont="1" applyBorder="1" applyAlignment="1">
      <alignment horizontal="right" wrapText="1"/>
    </xf>
    <xf numFmtId="165" fontId="8" fillId="3" borderId="8" xfId="1" applyNumberFormat="1" applyFont="1" applyFill="1" applyBorder="1" applyAlignment="1">
      <alignment horizontal="right" wrapText="1"/>
    </xf>
    <xf numFmtId="164" fontId="8" fillId="0" borderId="5" xfId="7" applyNumberFormat="1" applyFont="1" applyBorder="1" applyAlignment="1">
      <alignment horizontal="centerContinuous" wrapText="1"/>
    </xf>
    <xf numFmtId="164" fontId="9" fillId="0" borderId="6" xfId="7" applyNumberFormat="1" applyFont="1" applyBorder="1" applyAlignment="1">
      <alignment horizontal="centerContinuous" wrapText="1"/>
    </xf>
    <xf numFmtId="164" fontId="9" fillId="0" borderId="7" xfId="7" applyNumberFormat="1" applyFont="1" applyBorder="1" applyAlignment="1">
      <alignment horizontal="centerContinuous" wrapText="1"/>
    </xf>
    <xf numFmtId="165" fontId="8" fillId="3" borderId="5" xfId="1" applyNumberFormat="1" applyFont="1" applyFill="1" applyBorder="1" applyAlignment="1">
      <alignment horizontal="right" wrapText="1"/>
    </xf>
    <xf numFmtId="0" fontId="9" fillId="0" borderId="15" xfId="6" applyFont="1" applyBorder="1" applyAlignment="1">
      <alignment horizontal="left" vertical="top"/>
    </xf>
    <xf numFmtId="0" fontId="8" fillId="0" borderId="16" xfId="7" quotePrefix="1" applyFont="1" applyBorder="1" applyAlignment="1">
      <alignment horizontal="right" vertical="top"/>
    </xf>
    <xf numFmtId="0" fontId="8" fillId="0" borderId="11" xfId="7" quotePrefix="1" applyFont="1" applyBorder="1" applyAlignment="1">
      <alignment horizontal="right" vertical="top"/>
    </xf>
    <xf numFmtId="166" fontId="9" fillId="0" borderId="0" xfId="7" applyNumberFormat="1" applyFont="1" applyAlignment="1">
      <alignment horizontal="left" vertical="top"/>
    </xf>
    <xf numFmtId="167" fontId="9" fillId="0" borderId="0" xfId="7" applyNumberFormat="1" applyFont="1" applyAlignment="1">
      <alignment horizontal="right" vertical="top"/>
    </xf>
    <xf numFmtId="167" fontId="9" fillId="0" borderId="17" xfId="7" applyNumberFormat="1" applyFont="1" applyBorder="1" applyAlignment="1">
      <alignment horizontal="right" vertical="top"/>
    </xf>
    <xf numFmtId="168" fontId="9" fillId="3" borderId="17" xfId="7" applyNumberFormat="1" applyFont="1" applyFill="1" applyBorder="1" applyAlignment="1">
      <alignment horizontal="right" vertical="top"/>
    </xf>
    <xf numFmtId="168" fontId="9" fillId="3" borderId="18" xfId="7" applyNumberFormat="1" applyFont="1" applyFill="1" applyBorder="1" applyAlignment="1">
      <alignment horizontal="right" vertical="top"/>
    </xf>
    <xf numFmtId="0" fontId="8" fillId="0" borderId="19" xfId="6" applyFont="1" applyBorder="1" applyAlignment="1">
      <alignment horizontal="left" vertical="top"/>
    </xf>
    <xf numFmtId="167" fontId="8" fillId="0" borderId="19" xfId="6" applyNumberFormat="1" applyFont="1" applyBorder="1" applyAlignment="1">
      <alignment horizontal="right" vertical="top"/>
    </xf>
    <xf numFmtId="167" fontId="8" fillId="0" borderId="20" xfId="6" applyNumberFormat="1" applyFont="1" applyBorder="1" applyAlignment="1">
      <alignment horizontal="right" vertical="top"/>
    </xf>
    <xf numFmtId="168" fontId="8" fillId="4" borderId="19" xfId="6" applyNumberFormat="1" applyFont="1" applyFill="1" applyBorder="1" applyAlignment="1">
      <alignment horizontal="right" vertical="top"/>
    </xf>
    <xf numFmtId="168" fontId="8" fillId="4" borderId="20" xfId="6" applyNumberFormat="1" applyFont="1" applyFill="1" applyBorder="1" applyAlignment="1">
      <alignment horizontal="right" vertical="top"/>
    </xf>
    <xf numFmtId="168" fontId="8" fillId="3" borderId="20" xfId="6" applyNumberFormat="1" applyFont="1" applyFill="1" applyBorder="1" applyAlignment="1">
      <alignment horizontal="right" vertical="top"/>
    </xf>
    <xf numFmtId="168" fontId="8" fillId="3" borderId="21" xfId="6" applyNumberFormat="1" applyFont="1" applyFill="1" applyBorder="1" applyAlignment="1">
      <alignment horizontal="right" vertical="top"/>
    </xf>
    <xf numFmtId="0" fontId="7" fillId="0" borderId="0" xfId="6" applyFont="1"/>
    <xf numFmtId="167" fontId="10" fillId="0" borderId="0" xfId="6" applyNumberFormat="1" applyFont="1" applyAlignment="1">
      <alignment horizontal="right" vertical="top"/>
    </xf>
    <xf numFmtId="0" fontId="11" fillId="0" borderId="14" xfId="6" applyFont="1" applyBorder="1" applyAlignment="1">
      <alignment vertical="top" wrapText="1"/>
    </xf>
    <xf numFmtId="164" fontId="11" fillId="0" borderId="6" xfId="7" applyNumberFormat="1" applyFont="1" applyBorder="1" applyAlignment="1">
      <alignment horizontal="centerContinuous"/>
    </xf>
    <xf numFmtId="164" fontId="11" fillId="0" borderId="6" xfId="7" applyNumberFormat="1" applyFont="1" applyBorder="1" applyAlignment="1">
      <alignment horizontal="centerContinuous" wrapText="1"/>
    </xf>
    <xf numFmtId="164" fontId="11" fillId="0" borderId="7" xfId="7" applyNumberFormat="1" applyFont="1" applyBorder="1" applyAlignment="1">
      <alignment horizontal="centerContinuous"/>
    </xf>
    <xf numFmtId="164" fontId="11" fillId="0" borderId="8" xfId="7" applyNumberFormat="1" applyFont="1" applyBorder="1" applyAlignment="1">
      <alignment horizontal="right" wrapText="1"/>
    </xf>
    <xf numFmtId="165" fontId="11" fillId="3" borderId="8" xfId="1" applyNumberFormat="1" applyFont="1" applyFill="1" applyBorder="1" applyAlignment="1">
      <alignment horizontal="right" wrapText="1"/>
    </xf>
    <xf numFmtId="164" fontId="11" fillId="0" borderId="5" xfId="7" applyNumberFormat="1" applyFont="1" applyBorder="1" applyAlignment="1">
      <alignment horizontal="centerContinuous" wrapText="1"/>
    </xf>
    <xf numFmtId="164" fontId="12" fillId="0" borderId="6" xfId="7" applyNumberFormat="1" applyFont="1" applyBorder="1" applyAlignment="1">
      <alignment horizontal="centerContinuous" wrapText="1"/>
    </xf>
    <xf numFmtId="164" fontId="12" fillId="0" borderId="7" xfId="7" applyNumberFormat="1" applyFont="1" applyBorder="1" applyAlignment="1">
      <alignment horizontal="centerContinuous" wrapText="1"/>
    </xf>
    <xf numFmtId="165" fontId="11" fillId="3" borderId="5" xfId="1" applyNumberFormat="1" applyFont="1" applyFill="1" applyBorder="1" applyAlignment="1">
      <alignment horizontal="right" wrapText="1"/>
    </xf>
    <xf numFmtId="0" fontId="12" fillId="0" borderId="15" xfId="6" applyFont="1" applyBorder="1" applyAlignment="1">
      <alignment horizontal="left" vertical="center"/>
    </xf>
    <xf numFmtId="0" fontId="11" fillId="0" borderId="16" xfId="7" quotePrefix="1" applyFont="1" applyBorder="1" applyAlignment="1">
      <alignment horizontal="right" vertical="top"/>
    </xf>
    <xf numFmtId="0" fontId="11" fillId="0" borderId="11" xfId="7" quotePrefix="1" applyFont="1" applyBorder="1" applyAlignment="1">
      <alignment horizontal="right" vertical="top"/>
    </xf>
    <xf numFmtId="0" fontId="11" fillId="0" borderId="0" xfId="6" applyFont="1" applyAlignment="1">
      <alignment horizontal="left" vertical="top" wrapText="1"/>
    </xf>
    <xf numFmtId="167" fontId="11" fillId="0" borderId="22" xfId="6" applyNumberFormat="1" applyFont="1" applyBorder="1" applyAlignment="1">
      <alignment horizontal="right" vertical="top" wrapText="1"/>
    </xf>
    <xf numFmtId="167" fontId="12" fillId="0" borderId="22" xfId="6" applyNumberFormat="1" applyFont="1" applyBorder="1" applyAlignment="1">
      <alignment horizontal="right" vertical="top"/>
    </xf>
    <xf numFmtId="167" fontId="12" fillId="0" borderId="23" xfId="6" applyNumberFormat="1" applyFont="1" applyBorder="1" applyAlignment="1">
      <alignment horizontal="right" vertical="top"/>
    </xf>
    <xf numFmtId="0" fontId="12" fillId="3" borderId="23" xfId="6" applyFont="1" applyFill="1" applyBorder="1"/>
    <xf numFmtId="169" fontId="12" fillId="0" borderId="22" xfId="7" applyNumberFormat="1" applyFont="1" applyBorder="1" applyAlignment="1">
      <alignment horizontal="right" vertical="top"/>
    </xf>
    <xf numFmtId="0" fontId="12" fillId="3" borderId="18" xfId="6" applyFont="1" applyFill="1" applyBorder="1"/>
    <xf numFmtId="167" fontId="11" fillId="0" borderId="0" xfId="7" applyNumberFormat="1" applyFont="1" applyAlignment="1">
      <alignment horizontal="right" vertical="top"/>
    </xf>
    <xf numFmtId="167" fontId="11" fillId="0" borderId="17" xfId="7" applyNumberFormat="1" applyFont="1" applyBorder="1" applyAlignment="1">
      <alignment horizontal="right" vertical="top"/>
    </xf>
    <xf numFmtId="168" fontId="11" fillId="5" borderId="17" xfId="7" applyNumberFormat="1" applyFont="1" applyFill="1" applyBorder="1" applyAlignment="1">
      <alignment horizontal="right" vertical="top"/>
    </xf>
    <xf numFmtId="168" fontId="11" fillId="5" borderId="24" xfId="7" applyNumberFormat="1" applyFont="1" applyFill="1" applyBorder="1" applyAlignment="1">
      <alignment horizontal="right" vertical="top"/>
    </xf>
    <xf numFmtId="0" fontId="12" fillId="0" borderId="0" xfId="6" applyFont="1" applyAlignment="1">
      <alignment horizontal="left" vertical="top" wrapText="1"/>
    </xf>
    <xf numFmtId="167" fontId="12" fillId="0" borderId="12" xfId="7" applyNumberFormat="1" applyFont="1" applyBorder="1" applyAlignment="1">
      <alignment horizontal="right" vertical="top"/>
    </xf>
    <xf numFmtId="167" fontId="12" fillId="0" borderId="16" xfId="7" applyNumberFormat="1" applyFont="1" applyBorder="1" applyAlignment="1">
      <alignment horizontal="right" vertical="top"/>
    </xf>
    <xf numFmtId="167" fontId="12" fillId="0" borderId="13" xfId="7" applyNumberFormat="1" applyFont="1" applyBorder="1" applyAlignment="1">
      <alignment horizontal="right" vertical="top"/>
    </xf>
    <xf numFmtId="168" fontId="12" fillId="5" borderId="11" xfId="7" applyNumberFormat="1" applyFont="1" applyFill="1" applyBorder="1" applyAlignment="1">
      <alignment horizontal="right" vertical="top"/>
    </xf>
    <xf numFmtId="0" fontId="11" fillId="0" borderId="15" xfId="6" applyFont="1" applyBorder="1" applyAlignment="1">
      <alignment horizontal="left" vertical="top" wrapText="1"/>
    </xf>
    <xf numFmtId="167" fontId="11" fillId="0" borderId="10" xfId="7" applyNumberFormat="1" applyFont="1" applyBorder="1" applyAlignment="1">
      <alignment horizontal="right" vertical="top"/>
    </xf>
    <xf numFmtId="168" fontId="11" fillId="5" borderId="10" xfId="6" applyNumberFormat="1" applyFont="1" applyFill="1" applyBorder="1" applyAlignment="1">
      <alignment horizontal="right" vertical="top"/>
    </xf>
    <xf numFmtId="168" fontId="11" fillId="5" borderId="25" xfId="6" applyNumberFormat="1" applyFont="1" applyFill="1" applyBorder="1" applyAlignment="1">
      <alignment horizontal="right" vertical="top"/>
    </xf>
    <xf numFmtId="0" fontId="11" fillId="0" borderId="19" xfId="6" applyFont="1" applyBorder="1" applyAlignment="1">
      <alignment horizontal="left" vertical="top" wrapText="1"/>
    </xf>
    <xf numFmtId="167" fontId="11" fillId="0" borderId="22" xfId="7" applyNumberFormat="1" applyFont="1" applyBorder="1" applyAlignment="1">
      <alignment horizontal="right" vertical="top"/>
    </xf>
    <xf numFmtId="167" fontId="11" fillId="0" borderId="26" xfId="7" applyNumberFormat="1" applyFont="1" applyBorder="1" applyAlignment="1">
      <alignment horizontal="right" vertical="top"/>
    </xf>
    <xf numFmtId="168" fontId="11" fillId="5" borderId="23" xfId="6" applyNumberFormat="1" applyFont="1" applyFill="1" applyBorder="1" applyAlignment="1">
      <alignment horizontal="right" vertical="top"/>
    </xf>
    <xf numFmtId="168" fontId="11" fillId="5" borderId="18" xfId="6" applyNumberFormat="1" applyFont="1" applyFill="1" applyBorder="1" applyAlignment="1">
      <alignment horizontal="right" vertical="top"/>
    </xf>
    <xf numFmtId="167" fontId="12" fillId="0" borderId="14" xfId="7" applyNumberFormat="1" applyFont="1" applyBorder="1" applyAlignment="1">
      <alignment horizontal="right" vertical="top"/>
    </xf>
    <xf numFmtId="167" fontId="12" fillId="0" borderId="3" xfId="7" applyNumberFormat="1" applyFont="1" applyBorder="1" applyAlignment="1">
      <alignment horizontal="right" vertical="top"/>
    </xf>
    <xf numFmtId="168" fontId="12" fillId="5" borderId="3" xfId="6" applyNumberFormat="1" applyFont="1" applyFill="1" applyBorder="1" applyAlignment="1">
      <alignment horizontal="right" vertical="top"/>
    </xf>
    <xf numFmtId="168" fontId="12" fillId="5" borderId="4" xfId="6" applyNumberFormat="1" applyFont="1" applyFill="1" applyBorder="1" applyAlignment="1">
      <alignment horizontal="right" vertical="top"/>
    </xf>
    <xf numFmtId="168" fontId="11" fillId="5" borderId="17" xfId="6" applyNumberFormat="1" applyFont="1" applyFill="1" applyBorder="1" applyAlignment="1">
      <alignment horizontal="right" vertical="top"/>
    </xf>
    <xf numFmtId="168" fontId="11" fillId="5" borderId="24" xfId="6" applyNumberFormat="1" applyFont="1" applyFill="1" applyBorder="1" applyAlignment="1">
      <alignment horizontal="right" vertical="top"/>
    </xf>
    <xf numFmtId="167" fontId="12" fillId="0" borderId="18" xfId="7" applyNumberFormat="1" applyFont="1" applyBorder="1" applyAlignment="1">
      <alignment horizontal="right" vertical="top"/>
    </xf>
    <xf numFmtId="167" fontId="12" fillId="0" borderId="22" xfId="7" applyNumberFormat="1" applyFont="1" applyBorder="1" applyAlignment="1">
      <alignment horizontal="right" vertical="top"/>
    </xf>
    <xf numFmtId="167" fontId="12" fillId="0" borderId="26" xfId="7" applyNumberFormat="1" applyFont="1" applyBorder="1" applyAlignment="1">
      <alignment horizontal="right" vertical="top"/>
    </xf>
    <xf numFmtId="168" fontId="12" fillId="5" borderId="23" xfId="7" applyNumberFormat="1" applyFont="1" applyFill="1" applyBorder="1" applyAlignment="1">
      <alignment horizontal="right" vertical="top"/>
    </xf>
    <xf numFmtId="167" fontId="12" fillId="0" borderId="24" xfId="7" applyNumberFormat="1" applyFont="1" applyBorder="1" applyAlignment="1">
      <alignment horizontal="right" vertical="top"/>
    </xf>
    <xf numFmtId="167" fontId="12" fillId="0" borderId="0" xfId="7" applyNumberFormat="1" applyFont="1" applyAlignment="1">
      <alignment horizontal="right" vertical="top"/>
    </xf>
    <xf numFmtId="167" fontId="12" fillId="0" borderId="27" xfId="7" applyNumberFormat="1" applyFont="1" applyBorder="1" applyAlignment="1">
      <alignment horizontal="right" vertical="top"/>
    </xf>
    <xf numFmtId="168" fontId="12" fillId="5" borderId="17" xfId="7" applyNumberFormat="1" applyFont="1" applyFill="1" applyBorder="1" applyAlignment="1">
      <alignment horizontal="right" vertical="top"/>
    </xf>
    <xf numFmtId="167" fontId="12" fillId="0" borderId="25" xfId="7" applyNumberFormat="1" applyFont="1" applyBorder="1" applyAlignment="1">
      <alignment horizontal="right" vertical="top"/>
    </xf>
    <xf numFmtId="167" fontId="12" fillId="0" borderId="15" xfId="7" applyNumberFormat="1" applyFont="1" applyBorder="1" applyAlignment="1">
      <alignment horizontal="right" vertical="top"/>
    </xf>
    <xf numFmtId="167" fontId="12" fillId="0" borderId="9" xfId="7" applyNumberFormat="1" applyFont="1" applyBorder="1" applyAlignment="1">
      <alignment horizontal="right" vertical="top"/>
    </xf>
    <xf numFmtId="168" fontId="12" fillId="5" borderId="10" xfId="7" applyNumberFormat="1" applyFont="1" applyFill="1" applyBorder="1" applyAlignment="1">
      <alignment horizontal="right" vertical="top"/>
    </xf>
    <xf numFmtId="167" fontId="11" fillId="0" borderId="19" xfId="7" applyNumberFormat="1" applyFont="1" applyBorder="1" applyAlignment="1">
      <alignment horizontal="right" vertical="top"/>
    </xf>
    <xf numFmtId="167" fontId="11" fillId="0" borderId="28" xfId="7" applyNumberFormat="1" applyFont="1" applyBorder="1" applyAlignment="1">
      <alignment horizontal="right" vertical="top"/>
    </xf>
    <xf numFmtId="0" fontId="11" fillId="0" borderId="6" xfId="6" applyFont="1" applyBorder="1" applyAlignment="1">
      <alignment horizontal="left" vertical="top" wrapText="1"/>
    </xf>
    <xf numFmtId="167" fontId="11" fillId="0" borderId="6" xfId="7" applyNumberFormat="1" applyFont="1" applyBorder="1" applyAlignment="1">
      <alignment horizontal="right" vertical="top"/>
    </xf>
    <xf numFmtId="167" fontId="11" fillId="0" borderId="7" xfId="7" applyNumberFormat="1" applyFont="1" applyBorder="1" applyAlignment="1">
      <alignment horizontal="right" vertical="top"/>
    </xf>
    <xf numFmtId="168" fontId="11" fillId="5" borderId="8" xfId="7" applyNumberFormat="1" applyFont="1" applyFill="1" applyBorder="1" applyAlignment="1">
      <alignment horizontal="right" vertical="top"/>
    </xf>
    <xf numFmtId="168" fontId="11" fillId="5" borderId="5" xfId="7" applyNumberFormat="1" applyFont="1" applyFill="1" applyBorder="1" applyAlignment="1">
      <alignment horizontal="right" vertical="top"/>
    </xf>
    <xf numFmtId="168" fontId="11" fillId="5" borderId="22" xfId="7" applyNumberFormat="1" applyFont="1" applyFill="1" applyBorder="1" applyAlignment="1">
      <alignment horizontal="right" vertical="top"/>
    </xf>
    <xf numFmtId="168" fontId="11" fillId="5" borderId="0" xfId="7" applyNumberFormat="1" applyFont="1" applyFill="1" applyAlignment="1">
      <alignment horizontal="right" vertical="top"/>
    </xf>
    <xf numFmtId="0" fontId="11" fillId="0" borderId="1" xfId="6" applyFont="1" applyBorder="1" applyAlignment="1">
      <alignment horizontal="left" vertical="top" wrapText="1"/>
    </xf>
    <xf numFmtId="167" fontId="12" fillId="0" borderId="1" xfId="7" applyNumberFormat="1" applyFont="1" applyBorder="1" applyAlignment="1">
      <alignment horizontal="right" vertical="top"/>
    </xf>
    <xf numFmtId="168" fontId="11" fillId="5" borderId="1" xfId="7" applyNumberFormat="1" applyFont="1" applyFill="1" applyBorder="1" applyAlignment="1">
      <alignment horizontal="right" vertical="top"/>
    </xf>
    <xf numFmtId="0" fontId="11" fillId="0" borderId="14" xfId="6" applyFont="1" applyBorder="1" applyAlignment="1">
      <alignment horizontal="left" vertical="top" wrapText="1"/>
    </xf>
    <xf numFmtId="167" fontId="11" fillId="0" borderId="14" xfId="7" applyNumberFormat="1" applyFont="1" applyBorder="1" applyAlignment="1">
      <alignment horizontal="right" vertical="top"/>
    </xf>
    <xf numFmtId="167" fontId="11" fillId="0" borderId="3" xfId="7" applyNumberFormat="1" applyFont="1" applyBorder="1" applyAlignment="1">
      <alignment horizontal="right" vertical="top"/>
    </xf>
    <xf numFmtId="168" fontId="11" fillId="5" borderId="3" xfId="7" applyNumberFormat="1" applyFont="1" applyFill="1" applyBorder="1" applyAlignment="1">
      <alignment horizontal="right" vertical="top"/>
    </xf>
    <xf numFmtId="167" fontId="11" fillId="0" borderId="2" xfId="7" applyNumberFormat="1" applyFont="1" applyBorder="1" applyAlignment="1">
      <alignment horizontal="right" vertical="top"/>
    </xf>
    <xf numFmtId="168" fontId="11" fillId="5" borderId="4" xfId="7" applyNumberFormat="1" applyFont="1" applyFill="1" applyBorder="1" applyAlignment="1">
      <alignment horizontal="right" vertical="top"/>
    </xf>
    <xf numFmtId="0" fontId="13" fillId="4" borderId="0" xfId="0" applyFont="1" applyFill="1" applyAlignment="1">
      <alignment horizontal="left" vertical="top" wrapText="1"/>
    </xf>
    <xf numFmtId="167" fontId="12" fillId="0" borderId="17" xfId="7" applyNumberFormat="1" applyFont="1" applyBorder="1" applyAlignment="1">
      <alignment horizontal="right" vertical="top"/>
    </xf>
    <xf numFmtId="1" fontId="13" fillId="0" borderId="19" xfId="7" applyNumberFormat="1" applyFont="1" applyBorder="1" applyAlignment="1">
      <alignment horizontal="left" vertical="top" wrapText="1"/>
    </xf>
    <xf numFmtId="167" fontId="11" fillId="0" borderId="20" xfId="7" applyNumberFormat="1" applyFont="1" applyBorder="1" applyAlignment="1">
      <alignment horizontal="right" vertical="top"/>
    </xf>
    <xf numFmtId="168" fontId="11" fillId="5" borderId="20" xfId="7" applyNumberFormat="1" applyFont="1" applyFill="1" applyBorder="1" applyAlignment="1">
      <alignment horizontal="right" vertical="top"/>
    </xf>
    <xf numFmtId="168" fontId="11" fillId="5" borderId="21" xfId="7" applyNumberFormat="1" applyFont="1" applyFill="1" applyBorder="1" applyAlignment="1">
      <alignment horizontal="right" vertical="top"/>
    </xf>
    <xf numFmtId="1" fontId="13" fillId="0" borderId="0" xfId="7" applyNumberFormat="1" applyFont="1" applyAlignment="1">
      <alignment horizontal="left" vertical="top" wrapText="1"/>
    </xf>
    <xf numFmtId="0" fontId="14" fillId="4" borderId="0" xfId="0" applyFont="1" applyFill="1" applyAlignment="1">
      <alignment horizontal="left" vertical="top" wrapText="1"/>
    </xf>
    <xf numFmtId="167" fontId="12" fillId="0" borderId="23" xfId="7" applyNumberFormat="1" applyFont="1" applyBorder="1" applyAlignment="1">
      <alignment horizontal="right" vertical="top"/>
    </xf>
    <xf numFmtId="167" fontId="12" fillId="0" borderId="10" xfId="7" applyNumberFormat="1" applyFont="1" applyBorder="1" applyAlignment="1">
      <alignment horizontal="right" vertical="top"/>
    </xf>
    <xf numFmtId="167" fontId="11" fillId="0" borderId="27" xfId="7" applyNumberFormat="1" applyFont="1" applyBorder="1" applyAlignment="1">
      <alignment horizontal="right" vertical="top"/>
    </xf>
    <xf numFmtId="0" fontId="13" fillId="4" borderId="19" xfId="0" applyFont="1" applyFill="1" applyBorder="1" applyAlignment="1">
      <alignment horizontal="left" vertical="top" wrapText="1"/>
    </xf>
    <xf numFmtId="167" fontId="11" fillId="0" borderId="1" xfId="7" applyNumberFormat="1" applyFont="1" applyBorder="1" applyAlignment="1">
      <alignment horizontal="right" vertical="top"/>
    </xf>
    <xf numFmtId="167" fontId="11" fillId="0" borderId="29" xfId="7" applyNumberFormat="1" applyFont="1" applyBorder="1" applyAlignment="1">
      <alignment horizontal="right" vertical="top"/>
    </xf>
    <xf numFmtId="168" fontId="11" fillId="3" borderId="29" xfId="7" applyNumberFormat="1" applyFont="1" applyFill="1" applyBorder="1" applyAlignment="1">
      <alignment horizontal="right" vertical="top"/>
    </xf>
    <xf numFmtId="167" fontId="11" fillId="0" borderId="30" xfId="7" applyNumberFormat="1" applyFont="1" applyBorder="1" applyAlignment="1">
      <alignment horizontal="right" vertical="top"/>
    </xf>
    <xf numFmtId="168" fontId="11" fillId="3" borderId="31" xfId="7" applyNumberFormat="1" applyFont="1" applyFill="1" applyBorder="1" applyAlignment="1">
      <alignment horizontal="right" vertical="top"/>
    </xf>
    <xf numFmtId="167" fontId="11" fillId="3" borderId="14" xfId="7" applyNumberFormat="1" applyFont="1" applyFill="1" applyBorder="1" applyAlignment="1">
      <alignment horizontal="right" vertical="top"/>
    </xf>
    <xf numFmtId="49" fontId="11" fillId="3" borderId="0" xfId="6" applyNumberFormat="1" applyFont="1" applyFill="1"/>
    <xf numFmtId="0" fontId="12" fillId="0" borderId="14" xfId="6" applyFont="1" applyBorder="1" applyAlignment="1">
      <alignment horizontal="left" vertical="top" wrapText="1"/>
    </xf>
    <xf numFmtId="168" fontId="12" fillId="5" borderId="3" xfId="7" applyNumberFormat="1" applyFont="1" applyFill="1" applyBorder="1" applyAlignment="1">
      <alignment horizontal="right" vertical="top"/>
    </xf>
    <xf numFmtId="168" fontId="12" fillId="5" borderId="4" xfId="7" applyNumberFormat="1" applyFont="1" applyFill="1" applyBorder="1" applyAlignment="1">
      <alignment horizontal="right" vertical="top"/>
    </xf>
    <xf numFmtId="0" fontId="15" fillId="0" borderId="0" xfId="6" applyFont="1" applyAlignment="1">
      <alignment horizontal="left" vertical="top" wrapText="1"/>
    </xf>
    <xf numFmtId="168" fontId="12" fillId="5" borderId="24" xfId="7" applyNumberFormat="1" applyFont="1" applyFill="1" applyBorder="1" applyAlignment="1">
      <alignment horizontal="right" vertical="top"/>
    </xf>
    <xf numFmtId="167" fontId="15" fillId="0" borderId="12" xfId="7" applyNumberFormat="1" applyFont="1" applyBorder="1" applyAlignment="1">
      <alignment horizontal="right" vertical="top"/>
    </xf>
    <xf numFmtId="167" fontId="15" fillId="0" borderId="16" xfId="7" applyNumberFormat="1" applyFont="1" applyBorder="1" applyAlignment="1">
      <alignment horizontal="right" vertical="top"/>
    </xf>
    <xf numFmtId="167" fontId="15" fillId="0" borderId="11" xfId="7" applyNumberFormat="1" applyFont="1" applyBorder="1" applyAlignment="1">
      <alignment horizontal="right" vertical="top"/>
    </xf>
    <xf numFmtId="168" fontId="15" fillId="5" borderId="11" xfId="7" applyNumberFormat="1" applyFont="1" applyFill="1" applyBorder="1" applyAlignment="1">
      <alignment horizontal="right" vertical="top"/>
    </xf>
    <xf numFmtId="0" fontId="12" fillId="4" borderId="0" xfId="6" applyFont="1" applyFill="1" applyAlignment="1">
      <alignment horizontal="left" vertical="top" wrapText="1"/>
    </xf>
    <xf numFmtId="0" fontId="11" fillId="0" borderId="0" xfId="6" applyFont="1" applyAlignment="1">
      <alignment horizontal="left" vertical="top"/>
    </xf>
    <xf numFmtId="167" fontId="11" fillId="0" borderId="0" xfId="6" applyNumberFormat="1" applyFont="1" applyAlignment="1">
      <alignment horizontal="left" vertical="top"/>
    </xf>
    <xf numFmtId="167" fontId="11" fillId="0" borderId="0" xfId="6" applyNumberFormat="1" applyFont="1" applyAlignment="1">
      <alignment horizontal="right" vertical="top"/>
    </xf>
    <xf numFmtId="167" fontId="14" fillId="4" borderId="0" xfId="4" applyNumberFormat="1" applyFont="1" applyFill="1" applyAlignment="1">
      <alignment horizontal="right" vertical="top"/>
    </xf>
    <xf numFmtId="0" fontId="11" fillId="0" borderId="0" xfId="6" applyFont="1"/>
    <xf numFmtId="0" fontId="12" fillId="0" borderId="0" xfId="6" applyFont="1"/>
    <xf numFmtId="0" fontId="12" fillId="0" borderId="0" xfId="6" applyFont="1" applyAlignment="1">
      <alignment horizontal="right" vertical="top"/>
    </xf>
    <xf numFmtId="0" fontId="11" fillId="0" borderId="0" xfId="6" applyFont="1" applyAlignment="1">
      <alignment vertical="top"/>
    </xf>
    <xf numFmtId="167" fontId="11" fillId="0" borderId="0" xfId="7" applyNumberFormat="1" applyFont="1" applyAlignment="1">
      <alignment horizontal="right"/>
    </xf>
    <xf numFmtId="167" fontId="11" fillId="0" borderId="0" xfId="6" applyNumberFormat="1" applyFont="1" applyAlignment="1">
      <alignment horizontal="center"/>
    </xf>
    <xf numFmtId="169" fontId="11" fillId="0" borderId="0" xfId="7" applyNumberFormat="1" applyFont="1" applyAlignment="1">
      <alignment horizontal="right" vertical="top"/>
    </xf>
    <xf numFmtId="164" fontId="11" fillId="0" borderId="14" xfId="7" applyNumberFormat="1" applyFont="1" applyBorder="1" applyAlignment="1">
      <alignment vertical="top"/>
    </xf>
    <xf numFmtId="1" fontId="11" fillId="0" borderId="5" xfId="7" quotePrefix="1" applyNumberFormat="1" applyFont="1" applyBorder="1" applyAlignment="1">
      <alignment vertical="top"/>
    </xf>
    <xf numFmtId="1" fontId="11" fillId="0" borderId="7" xfId="7" applyNumberFormat="1" applyFont="1" applyBorder="1" applyAlignment="1">
      <alignment vertical="top"/>
    </xf>
    <xf numFmtId="164" fontId="11" fillId="0" borderId="0" xfId="7" applyNumberFormat="1" applyFont="1" applyAlignment="1">
      <alignment vertical="top"/>
    </xf>
    <xf numFmtId="0" fontId="11" fillId="0" borderId="26" xfId="8" applyFont="1" applyBorder="1" applyAlignment="1">
      <alignment horizontal="right" vertical="top" wrapText="1"/>
    </xf>
    <xf numFmtId="164" fontId="11" fillId="0" borderId="23" xfId="7" applyNumberFormat="1" applyFont="1" applyBorder="1" applyAlignment="1">
      <alignment horizontal="right" vertical="top" wrapText="1"/>
    </xf>
    <xf numFmtId="164" fontId="11" fillId="0" borderId="15" xfId="7" applyNumberFormat="1" applyFont="1" applyBorder="1" applyAlignment="1">
      <alignment horizontal="justify" vertical="top" wrapText="1"/>
    </xf>
    <xf numFmtId="0" fontId="11" fillId="0" borderId="9" xfId="8" applyFont="1" applyBorder="1" applyAlignment="1">
      <alignment horizontal="right" wrapText="1"/>
    </xf>
    <xf numFmtId="164" fontId="11" fillId="0" borderId="10" xfId="7" applyNumberFormat="1" applyFont="1" applyBorder="1" applyAlignment="1">
      <alignment wrapText="1"/>
    </xf>
    <xf numFmtId="170" fontId="11" fillId="3" borderId="18" xfId="7" quotePrefix="1" applyNumberFormat="1" applyFont="1" applyFill="1" applyBorder="1"/>
    <xf numFmtId="170" fontId="11" fillId="3" borderId="22" xfId="7" quotePrefix="1" applyNumberFormat="1" applyFont="1" applyFill="1" applyBorder="1"/>
    <xf numFmtId="1" fontId="11" fillId="0" borderId="22" xfId="7" applyNumberFormat="1" applyFont="1" applyBorder="1" applyAlignment="1">
      <alignment horizontal="left" vertical="top"/>
    </xf>
    <xf numFmtId="0" fontId="11" fillId="0" borderId="0" xfId="8" applyFont="1" applyAlignment="1">
      <alignment horizontal="right" vertical="top"/>
    </xf>
    <xf numFmtId="0" fontId="11" fillId="0" borderId="27" xfId="8" applyFont="1" applyBorder="1" applyAlignment="1">
      <alignment horizontal="right" vertical="top"/>
    </xf>
    <xf numFmtId="170" fontId="11" fillId="0" borderId="18" xfId="7" quotePrefix="1" applyNumberFormat="1" applyFont="1" applyBorder="1" applyAlignment="1">
      <alignment horizontal="right" wrapText="1"/>
    </xf>
    <xf numFmtId="170" fontId="11" fillId="0" borderId="22" xfId="7" quotePrefix="1" applyNumberFormat="1" applyFont="1" applyBorder="1" applyAlignment="1">
      <alignment horizontal="right" wrapText="1"/>
    </xf>
    <xf numFmtId="170" fontId="11" fillId="0" borderId="26" xfId="7" quotePrefix="1" applyNumberFormat="1" applyFont="1" applyBorder="1" applyAlignment="1">
      <alignment horizontal="right" wrapText="1"/>
    </xf>
    <xf numFmtId="164" fontId="12" fillId="5" borderId="24" xfId="7" applyNumberFormat="1" applyFont="1" applyFill="1" applyBorder="1"/>
    <xf numFmtId="164" fontId="12" fillId="5" borderId="0" xfId="7" applyNumberFormat="1" applyFont="1" applyFill="1"/>
    <xf numFmtId="49" fontId="11" fillId="0" borderId="22" xfId="7" applyNumberFormat="1" applyFont="1" applyBorder="1" applyAlignment="1">
      <alignment horizontal="left" vertical="center" wrapText="1"/>
    </xf>
    <xf numFmtId="170" fontId="11" fillId="0" borderId="26" xfId="7" applyNumberFormat="1" applyFont="1" applyBorder="1" applyAlignment="1">
      <alignment vertical="top" wrapText="1"/>
    </xf>
    <xf numFmtId="170" fontId="11" fillId="0" borderId="23" xfId="7" applyNumberFormat="1" applyFont="1" applyBorder="1" applyAlignment="1">
      <alignment vertical="top" wrapText="1"/>
    </xf>
    <xf numFmtId="170" fontId="11" fillId="0" borderId="18" xfId="7" applyNumberFormat="1" applyFont="1" applyBorder="1" applyAlignment="1">
      <alignment vertical="top" wrapText="1"/>
    </xf>
    <xf numFmtId="167" fontId="11" fillId="0" borderId="22" xfId="7" applyNumberFormat="1" applyFont="1" applyBorder="1" applyAlignment="1">
      <alignment vertical="top" wrapText="1"/>
    </xf>
    <xf numFmtId="167" fontId="11" fillId="0" borderId="26" xfId="7" applyNumberFormat="1" applyFont="1" applyBorder="1" applyAlignment="1">
      <alignment vertical="top" wrapText="1"/>
    </xf>
    <xf numFmtId="168" fontId="11" fillId="5" borderId="18" xfId="9" applyNumberFormat="1" applyFont="1" applyFill="1" applyBorder="1" applyAlignment="1" applyProtection="1">
      <alignment horizontal="right" vertical="top" wrapText="1"/>
    </xf>
    <xf numFmtId="0" fontId="17" fillId="0" borderId="0" xfId="10" applyFont="1" applyAlignment="1">
      <alignment horizontal="left" vertical="top"/>
    </xf>
    <xf numFmtId="170" fontId="12" fillId="0" borderId="23" xfId="7" applyNumberFormat="1" applyFont="1" applyBorder="1" applyAlignment="1">
      <alignment vertical="top" wrapText="1"/>
    </xf>
    <xf numFmtId="170" fontId="12" fillId="0" borderId="18" xfId="7" applyNumberFormat="1" applyFont="1" applyBorder="1" applyAlignment="1">
      <alignment vertical="top" wrapText="1"/>
    </xf>
    <xf numFmtId="167" fontId="12" fillId="0" borderId="22" xfId="7" applyNumberFormat="1" applyFont="1" applyBorder="1" applyAlignment="1">
      <alignment vertical="top" wrapText="1"/>
    </xf>
    <xf numFmtId="167" fontId="12" fillId="0" borderId="26" xfId="7" applyNumberFormat="1" applyFont="1" applyBorder="1" applyAlignment="1">
      <alignment vertical="top" wrapText="1"/>
    </xf>
    <xf numFmtId="170" fontId="12" fillId="0" borderId="22" xfId="7" applyNumberFormat="1" applyFont="1" applyBorder="1" applyAlignment="1">
      <alignment vertical="top" wrapText="1"/>
    </xf>
    <xf numFmtId="168" fontId="12" fillId="5" borderId="18" xfId="9" applyNumberFormat="1" applyFont="1" applyFill="1" applyBorder="1" applyAlignment="1" applyProtection="1">
      <alignment horizontal="right" vertical="top" wrapText="1"/>
    </xf>
    <xf numFmtId="168" fontId="12" fillId="5" borderId="23" xfId="9" applyNumberFormat="1" applyFont="1" applyFill="1" applyBorder="1" applyAlignment="1" applyProtection="1">
      <alignment horizontal="right" vertical="top" wrapText="1"/>
    </xf>
    <xf numFmtId="170" fontId="12" fillId="0" borderId="17" xfId="7" applyNumberFormat="1" applyFont="1" applyBorder="1" applyAlignment="1">
      <alignment vertical="top" wrapText="1"/>
    </xf>
    <xf numFmtId="170" fontId="12" fillId="0" borderId="24" xfId="7" applyNumberFormat="1" applyFont="1" applyBorder="1" applyAlignment="1">
      <alignment vertical="top" wrapText="1"/>
    </xf>
    <xf numFmtId="167" fontId="12" fillId="0" borderId="0" xfId="7" applyNumberFormat="1" applyFont="1" applyAlignment="1">
      <alignment vertical="top" wrapText="1"/>
    </xf>
    <xf numFmtId="167" fontId="12" fillId="0" borderId="27" xfId="7" applyNumberFormat="1" applyFont="1" applyBorder="1" applyAlignment="1">
      <alignment vertical="top" wrapText="1"/>
    </xf>
    <xf numFmtId="170" fontId="12" fillId="0" borderId="0" xfId="7" applyNumberFormat="1" applyFont="1" applyAlignment="1">
      <alignment vertical="top" wrapText="1"/>
    </xf>
    <xf numFmtId="168" fontId="12" fillId="5" borderId="24" xfId="9" applyNumberFormat="1" applyFont="1" applyFill="1" applyBorder="1" applyAlignment="1" applyProtection="1">
      <alignment horizontal="right" vertical="top" wrapText="1"/>
    </xf>
    <xf numFmtId="168" fontId="12" fillId="5" borderId="17" xfId="9" applyNumberFormat="1" applyFont="1" applyFill="1" applyBorder="1" applyAlignment="1" applyProtection="1">
      <alignment horizontal="right" vertical="top" wrapText="1"/>
    </xf>
    <xf numFmtId="0" fontId="17" fillId="0" borderId="1" xfId="10" applyFont="1" applyBorder="1" applyAlignment="1">
      <alignment horizontal="left" vertical="top"/>
    </xf>
    <xf numFmtId="170" fontId="12" fillId="0" borderId="29" xfId="7" applyNumberFormat="1" applyFont="1" applyBorder="1" applyAlignment="1">
      <alignment vertical="top" wrapText="1"/>
    </xf>
    <xf numFmtId="170" fontId="12" fillId="0" borderId="31" xfId="7" applyNumberFormat="1" applyFont="1" applyBorder="1" applyAlignment="1">
      <alignment vertical="top" wrapText="1"/>
    </xf>
    <xf numFmtId="167" fontId="12" fillId="0" borderId="1" xfId="7" applyNumberFormat="1" applyFont="1" applyBorder="1" applyAlignment="1">
      <alignment vertical="top" wrapText="1"/>
    </xf>
    <xf numFmtId="167" fontId="12" fillId="0" borderId="30" xfId="7" applyNumberFormat="1" applyFont="1" applyBorder="1" applyAlignment="1">
      <alignment vertical="top" wrapText="1"/>
    </xf>
    <xf numFmtId="170" fontId="12" fillId="0" borderId="1" xfId="7" applyNumberFormat="1" applyFont="1" applyBorder="1" applyAlignment="1">
      <alignment vertical="top" wrapText="1"/>
    </xf>
    <xf numFmtId="168" fontId="12" fillId="5" borderId="31" xfId="9" applyNumberFormat="1" applyFont="1" applyFill="1" applyBorder="1" applyAlignment="1" applyProtection="1">
      <alignment horizontal="right" vertical="top" wrapText="1"/>
    </xf>
    <xf numFmtId="168" fontId="12" fillId="5" borderId="29" xfId="9" applyNumberFormat="1" applyFont="1" applyFill="1" applyBorder="1" applyAlignment="1" applyProtection="1">
      <alignment horizontal="right" vertical="top" wrapText="1"/>
    </xf>
    <xf numFmtId="170" fontId="12" fillId="4" borderId="0" xfId="7" applyNumberFormat="1" applyFont="1" applyFill="1" applyAlignment="1">
      <alignment vertical="top" wrapText="1"/>
    </xf>
    <xf numFmtId="167" fontId="12" fillId="4" borderId="0" xfId="7" applyNumberFormat="1" applyFont="1" applyFill="1" applyAlignment="1">
      <alignment vertical="top" wrapText="1"/>
    </xf>
    <xf numFmtId="168" fontId="12" fillId="4" borderId="0" xfId="9" applyNumberFormat="1" applyFont="1" applyFill="1" applyBorder="1" applyAlignment="1" applyProtection="1">
      <alignment horizontal="right" vertical="top" wrapText="1"/>
    </xf>
    <xf numFmtId="1" fontId="18" fillId="0" borderId="0" xfId="10" applyNumberFormat="1" applyFont="1" applyAlignment="1">
      <alignment vertical="top"/>
    </xf>
    <xf numFmtId="168" fontId="9" fillId="3" borderId="24" xfId="7" applyNumberFormat="1" applyFont="1" applyFill="1" applyBorder="1" applyAlignment="1">
      <alignment horizontal="right" vertical="top"/>
    </xf>
    <xf numFmtId="168" fontId="11" fillId="3" borderId="17" xfId="7" applyNumberFormat="1" applyFont="1" applyFill="1" applyBorder="1" applyAlignment="1">
      <alignment horizontal="right" vertical="top"/>
    </xf>
    <xf numFmtId="168" fontId="11" fillId="3" borderId="24" xfId="7" applyNumberFormat="1" applyFont="1" applyFill="1" applyBorder="1" applyAlignment="1">
      <alignment horizontal="right" vertical="top"/>
    </xf>
    <xf numFmtId="168" fontId="11" fillId="5" borderId="23" xfId="7" applyNumberFormat="1" applyFont="1" applyFill="1" applyBorder="1" applyAlignment="1">
      <alignment horizontal="right" vertical="top"/>
    </xf>
    <xf numFmtId="168" fontId="11" fillId="5" borderId="10" xfId="7" applyNumberFormat="1" applyFont="1" applyFill="1" applyBorder="1" applyAlignment="1">
      <alignment horizontal="right" vertical="top"/>
    </xf>
    <xf numFmtId="0" fontId="14" fillId="4" borderId="15" xfId="0" applyFont="1" applyFill="1" applyBorder="1" applyAlignment="1">
      <alignment horizontal="left" vertical="top" wrapText="1"/>
    </xf>
    <xf numFmtId="0" fontId="14" fillId="0" borderId="0" xfId="0" applyFont="1" applyAlignment="1">
      <alignment horizontal="left" vertical="top" wrapText="1"/>
    </xf>
    <xf numFmtId="167" fontId="12" fillId="0" borderId="11" xfId="7" applyNumberFormat="1" applyFont="1" applyBorder="1" applyAlignment="1">
      <alignment horizontal="right" vertical="top"/>
    </xf>
    <xf numFmtId="0" fontId="12" fillId="6" borderId="0" xfId="11" applyFont="1" applyFill="1" applyAlignment="1">
      <alignment horizontal="left" vertical="top" wrapText="1"/>
    </xf>
    <xf numFmtId="0" fontId="12" fillId="4" borderId="0" xfId="11" applyFont="1" applyFill="1" applyAlignment="1">
      <alignment horizontal="left" vertical="top" wrapText="1"/>
    </xf>
    <xf numFmtId="0" fontId="19" fillId="0" borderId="0" xfId="12"/>
    <xf numFmtId="0" fontId="14" fillId="0" borderId="0" xfId="0" applyFont="1"/>
    <xf numFmtId="0" fontId="22" fillId="0" borderId="0" xfId="0" applyFont="1" applyAlignment="1">
      <alignment horizontal="justify" vertical="center"/>
    </xf>
    <xf numFmtId="0" fontId="23" fillId="0" borderId="0" xfId="0" applyFont="1" applyAlignment="1">
      <alignment horizontal="justify" vertical="center"/>
    </xf>
    <xf numFmtId="0" fontId="26" fillId="0" borderId="0" xfId="0" applyFont="1" applyAlignment="1">
      <alignment vertical="center"/>
    </xf>
    <xf numFmtId="0" fontId="5" fillId="0" borderId="27" xfId="3" applyFont="1" applyBorder="1" applyAlignment="1">
      <alignment horizontal="left" wrapText="1"/>
    </xf>
    <xf numFmtId="0" fontId="5" fillId="0" borderId="17" xfId="3" applyFont="1" applyBorder="1" applyAlignment="1">
      <alignment horizontal="left" wrapText="1"/>
    </xf>
    <xf numFmtId="0" fontId="5" fillId="2" borderId="23" xfId="4" quotePrefix="1" applyFont="1" applyFill="1" applyBorder="1" applyAlignment="1">
      <alignment horizontal="right" vertical="top" wrapText="1"/>
    </xf>
    <xf numFmtId="0" fontId="5" fillId="2" borderId="18" xfId="4" quotePrefix="1" applyFont="1" applyFill="1" applyBorder="1" applyAlignment="1">
      <alignment horizontal="right" vertical="top" wrapText="1"/>
    </xf>
    <xf numFmtId="0" fontId="7" fillId="0" borderId="0" xfId="5" applyFont="1" applyBorder="1"/>
    <xf numFmtId="0" fontId="20" fillId="0" borderId="9" xfId="0" applyFont="1" applyBorder="1" applyAlignment="1">
      <alignment vertical="center" wrapText="1"/>
    </xf>
    <xf numFmtId="0" fontId="20" fillId="0" borderId="10" xfId="0" applyFont="1" applyBorder="1" applyAlignment="1">
      <alignment vertical="center" wrapText="1"/>
    </xf>
    <xf numFmtId="0" fontId="20" fillId="0" borderId="10" xfId="0" applyFont="1" applyBorder="1" applyAlignment="1">
      <alignment horizontal="right" vertical="center" wrapText="1"/>
    </xf>
    <xf numFmtId="0" fontId="20" fillId="0" borderId="25" xfId="0" applyFont="1" applyBorder="1" applyAlignment="1">
      <alignment horizontal="right" vertical="center" wrapText="1"/>
    </xf>
    <xf numFmtId="0" fontId="20" fillId="0" borderId="13" xfId="0" applyFont="1" applyBorder="1" applyAlignment="1">
      <alignment vertical="center" wrapText="1"/>
    </xf>
    <xf numFmtId="0" fontId="20" fillId="0" borderId="11" xfId="0" applyFont="1" applyBorder="1" applyAlignment="1">
      <alignment vertical="center" wrapText="1"/>
    </xf>
    <xf numFmtId="0" fontId="20" fillId="0" borderId="11" xfId="0" applyFont="1" applyBorder="1" applyAlignment="1">
      <alignment horizontal="right" vertical="center" wrapText="1"/>
    </xf>
    <xf numFmtId="0" fontId="20" fillId="0" borderId="12" xfId="0" applyFont="1" applyBorder="1" applyAlignment="1">
      <alignment horizontal="right" vertical="center" wrapText="1"/>
    </xf>
    <xf numFmtId="0" fontId="20" fillId="0" borderId="28" xfId="0" applyFont="1" applyBorder="1" applyAlignment="1">
      <alignment vertical="center" wrapText="1"/>
    </xf>
    <xf numFmtId="0" fontId="20" fillId="0" borderId="20" xfId="0" applyFont="1" applyBorder="1" applyAlignment="1">
      <alignment vertical="center" wrapText="1"/>
    </xf>
    <xf numFmtId="0" fontId="20" fillId="0" borderId="20" xfId="0" applyFont="1" applyBorder="1" applyAlignment="1">
      <alignment horizontal="right" vertical="center" wrapText="1"/>
    </xf>
    <xf numFmtId="9" fontId="20" fillId="0" borderId="20" xfId="0" applyNumberFormat="1" applyFont="1" applyBorder="1" applyAlignment="1">
      <alignment horizontal="right" vertical="center" wrapText="1"/>
    </xf>
    <xf numFmtId="9" fontId="20" fillId="0" borderId="21" xfId="0" applyNumberFormat="1" applyFont="1" applyBorder="1" applyAlignment="1">
      <alignment horizontal="right" vertical="center" wrapText="1"/>
    </xf>
    <xf numFmtId="0" fontId="20" fillId="0" borderId="16" xfId="0" applyFont="1" applyBorder="1" applyAlignment="1">
      <alignment vertical="center" wrapText="1"/>
    </xf>
    <xf numFmtId="9" fontId="20" fillId="0" borderId="23" xfId="0" applyNumberFormat="1" applyFont="1" applyBorder="1" applyAlignment="1">
      <alignment horizontal="right" vertical="center" wrapText="1"/>
    </xf>
    <xf numFmtId="0" fontId="20" fillId="0" borderId="17" xfId="0" applyFont="1" applyBorder="1" applyAlignment="1">
      <alignment horizontal="right" vertical="center" wrapText="1"/>
    </xf>
    <xf numFmtId="0" fontId="20" fillId="0" borderId="16" xfId="0" applyFont="1" applyBorder="1" applyAlignment="1">
      <alignment horizontal="right" vertical="center" wrapText="1"/>
    </xf>
    <xf numFmtId="9" fontId="20" fillId="0" borderId="18" xfId="0" applyNumberFormat="1" applyFont="1" applyBorder="1" applyAlignment="1">
      <alignment horizontal="right" vertical="center" wrapText="1"/>
    </xf>
    <xf numFmtId="0" fontId="20" fillId="0" borderId="24" xfId="0" applyFont="1" applyBorder="1" applyAlignment="1">
      <alignment horizontal="right" vertical="center" wrapText="1"/>
    </xf>
    <xf numFmtId="0" fontId="20" fillId="0" borderId="31" xfId="0" applyFont="1" applyBorder="1" applyAlignment="1">
      <alignment horizontal="right" vertical="center" wrapText="1"/>
    </xf>
    <xf numFmtId="0" fontId="20" fillId="0" borderId="29" xfId="0" applyFont="1" applyBorder="1" applyAlignment="1">
      <alignment horizontal="right" vertical="center" wrapText="1"/>
    </xf>
    <xf numFmtId="0" fontId="20" fillId="0" borderId="21" xfId="0" applyFont="1" applyBorder="1" applyAlignment="1">
      <alignment horizontal="right" vertical="center" wrapText="1"/>
    </xf>
    <xf numFmtId="0" fontId="23" fillId="0" borderId="14" xfId="0" applyFont="1" applyBorder="1" applyAlignment="1">
      <alignment horizontal="justify" vertical="center"/>
    </xf>
    <xf numFmtId="0" fontId="20" fillId="0" borderId="23" xfId="0" applyFont="1" applyBorder="1" applyAlignment="1">
      <alignment vertical="center" wrapText="1"/>
    </xf>
    <xf numFmtId="0" fontId="20" fillId="0" borderId="17" xfId="0" applyFont="1" applyBorder="1" applyAlignment="1">
      <alignment vertical="center" wrapText="1"/>
    </xf>
    <xf numFmtId="0" fontId="20" fillId="0" borderId="27" xfId="0" applyFont="1" applyBorder="1" applyAlignment="1">
      <alignment vertical="center" wrapText="1"/>
    </xf>
    <xf numFmtId="0" fontId="0" fillId="0" borderId="27" xfId="0" applyBorder="1" applyAlignment="1">
      <alignment vertical="top" wrapText="1"/>
    </xf>
    <xf numFmtId="0" fontId="20" fillId="0" borderId="29" xfId="0" applyFont="1" applyBorder="1" applyAlignment="1">
      <alignment vertical="center" wrapText="1"/>
    </xf>
    <xf numFmtId="0" fontId="20" fillId="0" borderId="26" xfId="0" applyFont="1" applyBorder="1" applyAlignment="1">
      <alignment vertical="center" wrapText="1"/>
    </xf>
    <xf numFmtId="0" fontId="0" fillId="0" borderId="9" xfId="0" applyBorder="1" applyAlignment="1">
      <alignment vertical="top" wrapText="1"/>
    </xf>
    <xf numFmtId="9" fontId="20" fillId="0" borderId="17" xfId="0" applyNumberFormat="1" applyFont="1" applyBorder="1" applyAlignment="1">
      <alignment horizontal="right" vertical="center" wrapText="1"/>
    </xf>
    <xf numFmtId="0" fontId="0" fillId="0" borderId="17" xfId="0" applyBorder="1" applyAlignment="1">
      <alignment vertical="top" wrapText="1"/>
    </xf>
    <xf numFmtId="0" fontId="0" fillId="0" borderId="10" xfId="0" applyBorder="1" applyAlignment="1">
      <alignment vertical="top" wrapText="1"/>
    </xf>
    <xf numFmtId="9" fontId="20" fillId="0" borderId="11" xfId="0" applyNumberFormat="1" applyFont="1" applyBorder="1" applyAlignment="1">
      <alignment horizontal="right" vertical="center" wrapText="1"/>
    </xf>
    <xf numFmtId="9" fontId="20" fillId="0" borderId="12" xfId="0" applyNumberFormat="1" applyFont="1" applyBorder="1" applyAlignment="1">
      <alignment horizontal="right" vertical="center" wrapText="1"/>
    </xf>
    <xf numFmtId="9" fontId="14" fillId="0" borderId="23" xfId="0" applyNumberFormat="1" applyFont="1" applyBorder="1" applyAlignment="1">
      <alignment horizontal="right" vertical="center" wrapText="1"/>
    </xf>
    <xf numFmtId="0" fontId="14" fillId="0" borderId="17" xfId="0" applyFont="1" applyBorder="1" applyAlignment="1">
      <alignment horizontal="right" vertical="center" wrapText="1"/>
    </xf>
    <xf numFmtId="10" fontId="20" fillId="0" borderId="23" xfId="0" applyNumberFormat="1" applyFont="1" applyBorder="1" applyAlignment="1">
      <alignment horizontal="right" vertical="center" wrapText="1"/>
    </xf>
    <xf numFmtId="0" fontId="14" fillId="0" borderId="10" xfId="0" applyFont="1" applyBorder="1" applyAlignment="1">
      <alignment horizontal="right" vertical="center" wrapText="1"/>
    </xf>
    <xf numFmtId="0" fontId="20" fillId="6" borderId="29" xfId="0" applyFont="1" applyFill="1" applyBorder="1" applyAlignment="1">
      <alignment horizontal="right" vertical="center" wrapText="1"/>
    </xf>
    <xf numFmtId="9" fontId="20" fillId="6" borderId="23" xfId="0" applyNumberFormat="1" applyFont="1" applyFill="1" applyBorder="1" applyAlignment="1">
      <alignment horizontal="right" vertical="center" wrapText="1"/>
    </xf>
    <xf numFmtId="0" fontId="23" fillId="0" borderId="0" xfId="0" applyFont="1" applyAlignment="1">
      <alignment vertical="center"/>
    </xf>
    <xf numFmtId="9" fontId="25" fillId="0" borderId="17" xfId="0" applyNumberFormat="1" applyFont="1" applyBorder="1" applyAlignment="1">
      <alignment horizontal="right" vertical="center" wrapText="1"/>
    </xf>
    <xf numFmtId="0" fontId="25" fillId="0" borderId="29" xfId="0" applyFont="1" applyBorder="1" applyAlignment="1">
      <alignment horizontal="right" vertical="center" wrapText="1"/>
    </xf>
    <xf numFmtId="0" fontId="25" fillId="0" borderId="31" xfId="0" applyFont="1" applyBorder="1" applyAlignment="1">
      <alignment horizontal="right" vertical="center" wrapText="1"/>
    </xf>
    <xf numFmtId="0" fontId="25" fillId="0" borderId="26" xfId="0" applyFont="1" applyBorder="1" applyAlignment="1">
      <alignment vertical="center" wrapText="1"/>
    </xf>
    <xf numFmtId="0" fontId="25" fillId="0" borderId="23" xfId="0" applyFont="1" applyBorder="1" applyAlignment="1">
      <alignment vertical="center" wrapText="1"/>
    </xf>
    <xf numFmtId="0" fontId="25" fillId="0" borderId="13" xfId="0" applyFont="1" applyBorder="1" applyAlignment="1">
      <alignment vertical="center" wrapText="1"/>
    </xf>
    <xf numFmtId="0" fontId="25" fillId="0" borderId="11" xfId="0" applyFont="1" applyBorder="1" applyAlignment="1">
      <alignment vertical="center" wrapText="1"/>
    </xf>
    <xf numFmtId="0" fontId="25" fillId="0" borderId="28" xfId="0" applyFont="1" applyBorder="1" applyAlignment="1">
      <alignment vertical="center" wrapText="1"/>
    </xf>
    <xf numFmtId="0" fontId="25" fillId="0" borderId="20" xfId="0" applyFont="1" applyBorder="1" applyAlignment="1">
      <alignment vertical="center" wrapText="1"/>
    </xf>
    <xf numFmtId="0" fontId="25" fillId="0" borderId="23" xfId="0" applyFont="1" applyBorder="1" applyAlignment="1">
      <alignment horizontal="right" vertical="center" wrapText="1"/>
    </xf>
    <xf numFmtId="0" fontId="25" fillId="0" borderId="18" xfId="0" applyFont="1" applyBorder="1" applyAlignment="1">
      <alignment horizontal="right" vertical="center" wrapText="1"/>
    </xf>
    <xf numFmtId="0" fontId="25" fillId="0" borderId="10" xfId="0" applyFont="1" applyBorder="1" applyAlignment="1">
      <alignment horizontal="right" vertical="center" wrapText="1"/>
    </xf>
    <xf numFmtId="0" fontId="25" fillId="0" borderId="11" xfId="0" applyFont="1" applyBorder="1" applyAlignment="1">
      <alignment horizontal="right" vertical="center" wrapText="1"/>
    </xf>
    <xf numFmtId="0" fontId="25" fillId="0" borderId="12" xfId="0" applyFont="1" applyBorder="1" applyAlignment="1">
      <alignment horizontal="right" vertical="center" wrapText="1"/>
    </xf>
    <xf numFmtId="0" fontId="20" fillId="0" borderId="19" xfId="0" applyFont="1" applyBorder="1" applyAlignment="1">
      <alignment vertical="center" wrapText="1"/>
    </xf>
    <xf numFmtId="0" fontId="20" fillId="0" borderId="30" xfId="0" applyFont="1" applyBorder="1" applyAlignment="1">
      <alignment vertical="center" wrapText="1"/>
    </xf>
    <xf numFmtId="0" fontId="20" fillId="0" borderId="23" xfId="0" applyFont="1" applyBorder="1" applyAlignment="1">
      <alignment horizontal="right" vertical="center" wrapText="1"/>
    </xf>
    <xf numFmtId="0" fontId="20" fillId="0" borderId="18" xfId="0" applyFont="1" applyBorder="1" applyAlignment="1">
      <alignment horizontal="right" vertical="center" wrapText="1"/>
    </xf>
    <xf numFmtId="0" fontId="0" fillId="0" borderId="0" xfId="0" applyBorder="1"/>
    <xf numFmtId="10" fontId="14" fillId="0" borderId="23" xfId="0" applyNumberFormat="1" applyFont="1" applyBorder="1" applyAlignment="1">
      <alignment horizontal="right" vertical="center" wrapText="1"/>
    </xf>
    <xf numFmtId="0" fontId="14" fillId="0" borderId="29" xfId="0" applyFont="1" applyBorder="1" applyAlignment="1">
      <alignment horizontal="right" vertical="center" wrapText="1"/>
    </xf>
    <xf numFmtId="9" fontId="20" fillId="0" borderId="29" xfId="0" applyNumberFormat="1" applyFont="1" applyBorder="1" applyAlignment="1">
      <alignment horizontal="right" vertical="center" wrapText="1"/>
    </xf>
    <xf numFmtId="9" fontId="20" fillId="0" borderId="31" xfId="0" applyNumberFormat="1" applyFont="1" applyBorder="1" applyAlignment="1">
      <alignment horizontal="right" vertical="center" wrapText="1"/>
    </xf>
    <xf numFmtId="0" fontId="23" fillId="0" borderId="0" xfId="0" applyFont="1"/>
    <xf numFmtId="0" fontId="4" fillId="0" borderId="1" xfId="2" applyFont="1" applyBorder="1" applyAlignment="1">
      <alignment horizontal="left"/>
    </xf>
    <xf numFmtId="0" fontId="5" fillId="0" borderId="5" xfId="3" applyFont="1" applyBorder="1" applyAlignment="1">
      <alignment horizontal="center"/>
    </xf>
    <xf numFmtId="0" fontId="5" fillId="0" borderId="6" xfId="3" applyFont="1" applyBorder="1" applyAlignment="1">
      <alignment horizontal="center"/>
    </xf>
    <xf numFmtId="0" fontId="5" fillId="0" borderId="7" xfId="3" applyFont="1" applyBorder="1" applyAlignment="1">
      <alignment horizontal="center"/>
    </xf>
    <xf numFmtId="0" fontId="5" fillId="0" borderId="5" xfId="3" applyFont="1" applyBorder="1" applyAlignment="1">
      <alignment horizontal="center" wrapText="1"/>
    </xf>
    <xf numFmtId="0" fontId="5" fillId="0" borderId="6" xfId="3" applyFont="1" applyBorder="1" applyAlignment="1">
      <alignment horizontal="center" wrapText="1"/>
    </xf>
    <xf numFmtId="0" fontId="20" fillId="0" borderId="10" xfId="0" applyFont="1" applyBorder="1" applyAlignment="1">
      <alignment vertical="center" wrapText="1"/>
    </xf>
    <xf numFmtId="0" fontId="20" fillId="0" borderId="11" xfId="0" applyFont="1" applyBorder="1" applyAlignment="1">
      <alignment vertical="center" wrapText="1"/>
    </xf>
    <xf numFmtId="0" fontId="20" fillId="0" borderId="20" xfId="0" applyFont="1" applyBorder="1" applyAlignment="1">
      <alignment vertical="center" wrapText="1"/>
    </xf>
    <xf numFmtId="0" fontId="4" fillId="0" borderId="1" xfId="6" applyFont="1" applyBorder="1" applyAlignment="1">
      <alignment horizontal="left"/>
    </xf>
    <xf numFmtId="0" fontId="8" fillId="0" borderId="12" xfId="7" quotePrefix="1" applyFont="1" applyBorder="1" applyAlignment="1">
      <alignment horizontal="center" vertical="top"/>
    </xf>
    <xf numFmtId="0" fontId="8" fillId="0" borderId="13" xfId="7" quotePrefix="1" applyFont="1" applyBorder="1" applyAlignment="1">
      <alignment horizontal="center" vertical="top"/>
    </xf>
    <xf numFmtId="0" fontId="8" fillId="0" borderId="16" xfId="7" quotePrefix="1" applyFont="1" applyBorder="1" applyAlignment="1">
      <alignment horizontal="center" vertical="top"/>
    </xf>
    <xf numFmtId="0" fontId="11" fillId="0" borderId="12" xfId="7" quotePrefix="1" applyFont="1" applyBorder="1" applyAlignment="1">
      <alignment horizontal="center" vertical="top"/>
    </xf>
    <xf numFmtId="0" fontId="11" fillId="0" borderId="13" xfId="7" quotePrefix="1" applyFont="1" applyBorder="1" applyAlignment="1">
      <alignment horizontal="center" vertical="top"/>
    </xf>
    <xf numFmtId="0" fontId="11" fillId="0" borderId="16" xfId="7" quotePrefix="1" applyFont="1" applyBorder="1" applyAlignment="1">
      <alignment horizontal="center" vertical="top"/>
    </xf>
    <xf numFmtId="164" fontId="11" fillId="0" borderId="12" xfId="7" applyNumberFormat="1" applyFont="1" applyBorder="1" applyAlignment="1">
      <alignment horizontal="center"/>
    </xf>
    <xf numFmtId="164" fontId="11" fillId="0" borderId="16" xfId="7" applyNumberFormat="1" applyFont="1" applyBorder="1" applyAlignment="1">
      <alignment horizontal="center"/>
    </xf>
    <xf numFmtId="164" fontId="11" fillId="0" borderId="13" xfId="7" applyNumberFormat="1" applyFont="1" applyBorder="1" applyAlignment="1">
      <alignment horizontal="center"/>
    </xf>
    <xf numFmtId="0" fontId="4" fillId="0" borderId="0" xfId="6" applyFont="1" applyAlignment="1">
      <alignment horizontal="left"/>
    </xf>
    <xf numFmtId="170" fontId="11" fillId="0" borderId="6" xfId="7" quotePrefix="1" applyNumberFormat="1" applyFont="1" applyBorder="1" applyAlignment="1">
      <alignment horizontal="center" vertical="center" wrapText="1"/>
    </xf>
    <xf numFmtId="170" fontId="11" fillId="0" borderId="7" xfId="7" quotePrefix="1" applyNumberFormat="1" applyFont="1" applyBorder="1" applyAlignment="1">
      <alignment horizontal="center" vertical="center" wrapText="1"/>
    </xf>
    <xf numFmtId="1" fontId="11" fillId="0" borderId="6" xfId="7" applyNumberFormat="1" applyFont="1" applyBorder="1" applyAlignment="1">
      <alignment horizontal="center" vertical="top"/>
    </xf>
    <xf numFmtId="164" fontId="11" fillId="3" borderId="3" xfId="7" quotePrefix="1" applyNumberFormat="1" applyFont="1" applyFill="1" applyBorder="1" applyAlignment="1">
      <alignment horizontal="right" wrapText="1"/>
    </xf>
    <xf numFmtId="164" fontId="11" fillId="3" borderId="10" xfId="7" quotePrefix="1" applyNumberFormat="1" applyFont="1" applyFill="1" applyBorder="1" applyAlignment="1">
      <alignment horizontal="right" wrapText="1"/>
    </xf>
    <xf numFmtId="164" fontId="11" fillId="5" borderId="4" xfId="7" applyNumberFormat="1" applyFont="1" applyFill="1" applyBorder="1" applyAlignment="1">
      <alignment horizontal="right" wrapText="1"/>
    </xf>
    <xf numFmtId="164" fontId="11" fillId="5" borderId="25" xfId="7" applyNumberFormat="1" applyFont="1" applyFill="1" applyBorder="1" applyAlignment="1">
      <alignment horizontal="right" wrapText="1"/>
    </xf>
    <xf numFmtId="0" fontId="20" fillId="0" borderId="22" xfId="0" applyFont="1" applyBorder="1" applyAlignment="1">
      <alignment vertical="center" wrapText="1"/>
    </xf>
    <xf numFmtId="0" fontId="20" fillId="0" borderId="0" xfId="0" applyFont="1" applyBorder="1" applyAlignment="1">
      <alignment vertical="center" wrapText="1"/>
    </xf>
    <xf numFmtId="0" fontId="20" fillId="0" borderId="15" xfId="0" applyFont="1" applyBorder="1" applyAlignment="1">
      <alignment vertical="center" wrapText="1"/>
    </xf>
    <xf numFmtId="0" fontId="20" fillId="0" borderId="23" xfId="0" applyFont="1" applyBorder="1" applyAlignment="1">
      <alignment vertical="center" wrapText="1"/>
    </xf>
    <xf numFmtId="0" fontId="20" fillId="0" borderId="17" xfId="0" applyFont="1" applyBorder="1" applyAlignment="1">
      <alignment vertical="center" wrapText="1"/>
    </xf>
    <xf numFmtId="0" fontId="20" fillId="0" borderId="29" xfId="0" applyFont="1" applyBorder="1" applyAlignment="1">
      <alignment vertical="center" wrapText="1"/>
    </xf>
    <xf numFmtId="9" fontId="20" fillId="0" borderId="23" xfId="0" applyNumberFormat="1" applyFont="1" applyBorder="1" applyAlignment="1">
      <alignment horizontal="right" vertical="center" wrapText="1"/>
    </xf>
    <xf numFmtId="9" fontId="20" fillId="0" borderId="17" xfId="0" applyNumberFormat="1" applyFont="1" applyBorder="1" applyAlignment="1">
      <alignment horizontal="right" vertical="center" wrapText="1"/>
    </xf>
    <xf numFmtId="9" fontId="20" fillId="0" borderId="10" xfId="0" applyNumberFormat="1" applyFont="1" applyBorder="1" applyAlignment="1">
      <alignment horizontal="right" vertical="center" wrapText="1"/>
    </xf>
    <xf numFmtId="9" fontId="20" fillId="0" borderId="18" xfId="0" applyNumberFormat="1" applyFont="1" applyBorder="1" applyAlignment="1">
      <alignment horizontal="right" vertical="center" wrapText="1"/>
    </xf>
    <xf numFmtId="9" fontId="20" fillId="0" borderId="24" xfId="0" applyNumberFormat="1" applyFont="1" applyBorder="1" applyAlignment="1">
      <alignment horizontal="right" vertical="center" wrapText="1"/>
    </xf>
    <xf numFmtId="9" fontId="20" fillId="0" borderId="25" xfId="0" applyNumberFormat="1" applyFont="1" applyBorder="1" applyAlignment="1">
      <alignment horizontal="right" vertical="center" wrapText="1"/>
    </xf>
    <xf numFmtId="0" fontId="20" fillId="0" borderId="16" xfId="0" applyFont="1" applyBorder="1" applyAlignment="1">
      <alignment vertical="center" wrapText="1"/>
    </xf>
    <xf numFmtId="0" fontId="20" fillId="0" borderId="19" xfId="0" applyFont="1" applyBorder="1" applyAlignment="1">
      <alignment vertical="center" wrapText="1"/>
    </xf>
    <xf numFmtId="9" fontId="20" fillId="0" borderId="11" xfId="0" applyNumberFormat="1" applyFont="1" applyBorder="1" applyAlignment="1">
      <alignment horizontal="right" vertical="center" wrapText="1"/>
    </xf>
    <xf numFmtId="9" fontId="20" fillId="0" borderId="20" xfId="0" applyNumberFormat="1" applyFont="1" applyBorder="1" applyAlignment="1">
      <alignment horizontal="right" vertical="center" wrapText="1"/>
    </xf>
    <xf numFmtId="9" fontId="20" fillId="0" borderId="16" xfId="0" applyNumberFormat="1" applyFont="1" applyBorder="1" applyAlignment="1">
      <alignment horizontal="right" vertical="center" wrapText="1"/>
    </xf>
    <xf numFmtId="9" fontId="20" fillId="0" borderId="19" xfId="0" applyNumberFormat="1" applyFont="1" applyBorder="1" applyAlignment="1">
      <alignment horizontal="right" vertical="center" wrapText="1"/>
    </xf>
    <xf numFmtId="0" fontId="20" fillId="0" borderId="13" xfId="0" applyFont="1" applyBorder="1" applyAlignment="1">
      <alignment vertical="center" wrapText="1"/>
    </xf>
    <xf numFmtId="0" fontId="20" fillId="0" borderId="11" xfId="0" applyFont="1" applyBorder="1" applyAlignment="1">
      <alignment horizontal="right" vertical="center" wrapText="1"/>
    </xf>
    <xf numFmtId="0" fontId="20" fillId="0" borderId="12" xfId="0" applyFont="1" applyBorder="1" applyAlignment="1">
      <alignment horizontal="right" vertical="center" wrapText="1"/>
    </xf>
    <xf numFmtId="0" fontId="20" fillId="0" borderId="26" xfId="0" applyFont="1" applyBorder="1" applyAlignment="1">
      <alignment vertical="center" wrapText="1"/>
    </xf>
    <xf numFmtId="0" fontId="20" fillId="0" borderId="27" xfId="0" applyFont="1" applyBorder="1" applyAlignment="1">
      <alignment vertical="center" wrapText="1"/>
    </xf>
    <xf numFmtId="0" fontId="20" fillId="0" borderId="23" xfId="0" applyFont="1" applyBorder="1" applyAlignment="1">
      <alignment horizontal="right" vertical="center" wrapText="1"/>
    </xf>
    <xf numFmtId="0" fontId="20" fillId="0" borderId="17" xfId="0" applyFont="1" applyBorder="1" applyAlignment="1">
      <alignment horizontal="right" vertical="center" wrapText="1"/>
    </xf>
    <xf numFmtId="0" fontId="20" fillId="0" borderId="18" xfId="0" applyFont="1" applyBorder="1" applyAlignment="1">
      <alignment horizontal="right" vertical="center" wrapText="1"/>
    </xf>
    <xf numFmtId="0" fontId="20" fillId="0" borderId="24" xfId="0" applyFont="1" applyBorder="1" applyAlignment="1">
      <alignment horizontal="right" vertical="center" wrapText="1"/>
    </xf>
    <xf numFmtId="0" fontId="20" fillId="0" borderId="10" xfId="0" applyFont="1" applyBorder="1" applyAlignment="1">
      <alignment horizontal="right" vertical="center" wrapText="1"/>
    </xf>
    <xf numFmtId="0" fontId="20" fillId="0" borderId="25" xfId="0" applyFont="1" applyBorder="1" applyAlignment="1">
      <alignment horizontal="right" vertical="center" wrapText="1"/>
    </xf>
    <xf numFmtId="0" fontId="20" fillId="0" borderId="9" xfId="0" applyFont="1" applyBorder="1" applyAlignment="1">
      <alignment vertical="center" wrapText="1"/>
    </xf>
    <xf numFmtId="0" fontId="20" fillId="0" borderId="29" xfId="0" applyFont="1" applyBorder="1" applyAlignment="1">
      <alignment horizontal="right" vertical="center" wrapText="1"/>
    </xf>
    <xf numFmtId="0" fontId="20" fillId="0" borderId="31" xfId="0" applyFont="1" applyBorder="1" applyAlignment="1">
      <alignment horizontal="right" vertical="center" wrapText="1"/>
    </xf>
    <xf numFmtId="0" fontId="20" fillId="0" borderId="30" xfId="0" applyFont="1" applyBorder="1" applyAlignment="1">
      <alignment vertical="center" wrapText="1"/>
    </xf>
    <xf numFmtId="9" fontId="20" fillId="0" borderId="31" xfId="0" applyNumberFormat="1" applyFont="1" applyBorder="1" applyAlignment="1">
      <alignment horizontal="right" vertical="center" wrapText="1"/>
    </xf>
    <xf numFmtId="0" fontId="20" fillId="0" borderId="28" xfId="0" applyFont="1" applyBorder="1" applyAlignment="1">
      <alignment vertical="center" wrapText="1"/>
    </xf>
    <xf numFmtId="9" fontId="20" fillId="0" borderId="29" xfId="0" applyNumberFormat="1" applyFont="1" applyBorder="1" applyAlignment="1">
      <alignment horizontal="right" vertical="center" wrapText="1"/>
    </xf>
    <xf numFmtId="9" fontId="20" fillId="6" borderId="23" xfId="0" applyNumberFormat="1" applyFont="1" applyFill="1" applyBorder="1" applyAlignment="1">
      <alignment horizontal="right" vertical="center" wrapText="1"/>
    </xf>
    <xf numFmtId="9" fontId="20" fillId="6" borderId="29" xfId="0" applyNumberFormat="1" applyFont="1" applyFill="1" applyBorder="1" applyAlignment="1">
      <alignment horizontal="right" vertical="center" wrapText="1"/>
    </xf>
    <xf numFmtId="9" fontId="20" fillId="6" borderId="18" xfId="0" applyNumberFormat="1" applyFont="1" applyFill="1" applyBorder="1" applyAlignment="1">
      <alignment horizontal="right" vertical="center" wrapText="1"/>
    </xf>
    <xf numFmtId="9" fontId="20" fillId="6" borderId="31" xfId="0" applyNumberFormat="1" applyFont="1" applyFill="1" applyBorder="1" applyAlignment="1">
      <alignment horizontal="right" vertical="center" wrapText="1"/>
    </xf>
    <xf numFmtId="0" fontId="20" fillId="6" borderId="26" xfId="0" applyFont="1" applyFill="1" applyBorder="1" applyAlignment="1">
      <alignment vertical="center" wrapText="1"/>
    </xf>
    <xf numFmtId="0" fontId="20" fillId="6" borderId="30" xfId="0" applyFont="1" applyFill="1" applyBorder="1" applyAlignment="1">
      <alignment vertical="center" wrapText="1"/>
    </xf>
    <xf numFmtId="0" fontId="20" fillId="6" borderId="23" xfId="0" applyFont="1" applyFill="1" applyBorder="1" applyAlignment="1">
      <alignment vertical="center" wrapText="1"/>
    </xf>
    <xf numFmtId="0" fontId="20" fillId="6" borderId="29" xfId="0" applyFont="1" applyFill="1" applyBorder="1" applyAlignment="1">
      <alignment vertical="center" wrapText="1"/>
    </xf>
    <xf numFmtId="0" fontId="20" fillId="6" borderId="23" xfId="0" applyFont="1" applyFill="1" applyBorder="1" applyAlignment="1">
      <alignment horizontal="right" vertical="center" wrapText="1"/>
    </xf>
    <xf numFmtId="0" fontId="20" fillId="6" borderId="29" xfId="0" applyFont="1" applyFill="1" applyBorder="1" applyAlignment="1">
      <alignment horizontal="right" vertical="center" wrapText="1"/>
    </xf>
    <xf numFmtId="0" fontId="25" fillId="0" borderId="23" xfId="0" applyFont="1" applyBorder="1" applyAlignment="1">
      <alignment vertical="center" wrapText="1"/>
    </xf>
    <xf numFmtId="0" fontId="25" fillId="0" borderId="17" xfId="0" applyFont="1" applyBorder="1" applyAlignment="1">
      <alignment vertical="center" wrapText="1"/>
    </xf>
    <xf numFmtId="0" fontId="25" fillId="0" borderId="29" xfId="0" applyFont="1" applyBorder="1" applyAlignment="1">
      <alignment vertical="center" wrapText="1"/>
    </xf>
    <xf numFmtId="0" fontId="25" fillId="0" borderId="27" xfId="0" applyFont="1" applyBorder="1" applyAlignment="1">
      <alignment vertical="center" wrapText="1"/>
    </xf>
    <xf numFmtId="9" fontId="25" fillId="0" borderId="17" xfId="0" applyNumberFormat="1" applyFont="1" applyBorder="1" applyAlignment="1">
      <alignment horizontal="right" vertical="center" wrapText="1"/>
    </xf>
    <xf numFmtId="9" fontId="25" fillId="0" borderId="10" xfId="0" applyNumberFormat="1" applyFont="1" applyBorder="1" applyAlignment="1">
      <alignment horizontal="right" vertical="center" wrapText="1"/>
    </xf>
    <xf numFmtId="9" fontId="25" fillId="0" borderId="24" xfId="0" applyNumberFormat="1" applyFont="1" applyBorder="1" applyAlignment="1">
      <alignment horizontal="right" vertical="center" wrapText="1"/>
    </xf>
    <xf numFmtId="9" fontId="25" fillId="0" borderId="25" xfId="0" applyNumberFormat="1" applyFont="1" applyBorder="1" applyAlignment="1">
      <alignment horizontal="right" vertical="center" wrapText="1"/>
    </xf>
    <xf numFmtId="10" fontId="20" fillId="0" borderId="23" xfId="0" applyNumberFormat="1" applyFont="1" applyBorder="1" applyAlignment="1">
      <alignment horizontal="right" vertical="center" wrapText="1"/>
    </xf>
    <xf numFmtId="10" fontId="20" fillId="0" borderId="17" xfId="0" applyNumberFormat="1" applyFont="1" applyBorder="1" applyAlignment="1">
      <alignment horizontal="right" vertical="center" wrapText="1"/>
    </xf>
    <xf numFmtId="0" fontId="20" fillId="0" borderId="23" xfId="0" applyFont="1" applyBorder="1" applyAlignment="1">
      <alignment horizontal="left" vertical="center" wrapText="1"/>
    </xf>
    <xf numFmtId="0" fontId="20" fillId="0" borderId="29" xfId="0" applyFont="1" applyBorder="1" applyAlignment="1">
      <alignment horizontal="left" vertical="center" wrapText="1"/>
    </xf>
    <xf numFmtId="9" fontId="20" fillId="0" borderId="12" xfId="0" applyNumberFormat="1" applyFont="1" applyBorder="1" applyAlignment="1">
      <alignment horizontal="right" vertical="center" wrapText="1"/>
    </xf>
    <xf numFmtId="10" fontId="20" fillId="0" borderId="11" xfId="0" applyNumberFormat="1" applyFont="1" applyBorder="1" applyAlignment="1">
      <alignment horizontal="right" vertical="center" wrapText="1"/>
    </xf>
    <xf numFmtId="10" fontId="20" fillId="0" borderId="20" xfId="0" applyNumberFormat="1" applyFont="1" applyBorder="1" applyAlignment="1">
      <alignment horizontal="right" vertical="center" wrapText="1"/>
    </xf>
    <xf numFmtId="10" fontId="20" fillId="0" borderId="12" xfId="0" applyNumberFormat="1" applyFont="1" applyBorder="1" applyAlignment="1">
      <alignment horizontal="right" vertical="center" wrapText="1"/>
    </xf>
    <xf numFmtId="10" fontId="20" fillId="0" borderId="21" xfId="0" applyNumberFormat="1" applyFont="1" applyBorder="1" applyAlignment="1">
      <alignment horizontal="right" vertical="center" wrapText="1"/>
    </xf>
  </cellXfs>
  <cellStyles count="13">
    <cellStyle name="Hyperlink" xfId="12" builtinId="8"/>
    <cellStyle name="Normal" xfId="0" builtinId="0"/>
    <cellStyle name="Normal 10" xfId="10" xr:uid="{20B0D0EE-C5EA-431C-9715-5FD89008FA38}"/>
    <cellStyle name="Normal 15" xfId="4" xr:uid="{AE85B873-D5C4-42EA-B287-9371BA255054}"/>
    <cellStyle name="Normal 2 2 2" xfId="11" xr:uid="{1C89FCF7-859A-419A-B39D-6AEE41D608B0}"/>
    <cellStyle name="Normal_Book1 2" xfId="5" xr:uid="{00D2AE9C-FC07-49E1-9C5D-913773CFFEBC}"/>
    <cellStyle name="Normal_DBSA_PE30.2009N 2 2" xfId="6" xr:uid="{E2656027-DFE3-4FAC-8227-B3BD19E57311}"/>
    <cellStyle name="Normal_DBSA_PE30.2009N 3 2" xfId="2" xr:uid="{A2F01C2F-30A4-4C72-BEAE-76AD07D7750A}"/>
    <cellStyle name="Normal_Link to db 2 2" xfId="7" xr:uid="{64E6531A-A604-42D9-88BE-CDE7B22CAB7F}"/>
    <cellStyle name="Normal_Link to db 3 2" xfId="3" xr:uid="{2CF53A72-1277-4CFD-BDD2-3D93A417E455}"/>
    <cellStyle name="Normal_Revenue Tables 2 2 2" xfId="8" xr:uid="{877D42BB-B987-497E-B62F-2AB8D890E9A5}"/>
    <cellStyle name="Percent" xfId="1" builtinId="5"/>
    <cellStyle name="Percent 2 2 3" xfId="9" xr:uid="{7B78A783-1E1B-4ACB-A054-801FEF8007A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3DFD6-67DB-4D2C-885A-9B8B08B23897}">
  <sheetPr codeName="Sheet2"/>
  <dimension ref="A1:B61"/>
  <sheetViews>
    <sheetView showGridLines="0" workbookViewId="0">
      <selection activeCell="A62" sqref="A62"/>
    </sheetView>
  </sheetViews>
  <sheetFormatPr defaultRowHeight="14.5"/>
  <cols>
    <col min="1" max="1" width="50.6328125" customWidth="1"/>
    <col min="2" max="2" width="11.26953125" bestFit="1" customWidth="1"/>
  </cols>
  <sheetData>
    <row r="1" spans="1:2">
      <c r="A1" s="7" t="s">
        <v>248</v>
      </c>
      <c r="B1" s="7" t="s">
        <v>249</v>
      </c>
    </row>
    <row r="2" spans="1:2">
      <c r="A2" t="s">
        <v>250</v>
      </c>
      <c r="B2" s="212" t="s">
        <v>0</v>
      </c>
    </row>
    <row r="3" spans="1:2">
      <c r="B3" s="212" t="s">
        <v>15</v>
      </c>
    </row>
    <row r="4" spans="1:2">
      <c r="B4" s="212" t="s">
        <v>25</v>
      </c>
    </row>
    <row r="5" spans="1:2">
      <c r="B5" s="212" t="s">
        <v>64</v>
      </c>
    </row>
    <row r="6" spans="1:2">
      <c r="A6" t="s">
        <v>251</v>
      </c>
      <c r="B6" s="212" t="s">
        <v>84</v>
      </c>
    </row>
    <row r="7" spans="1:2">
      <c r="B7" s="212" t="s">
        <v>98</v>
      </c>
    </row>
    <row r="8" spans="1:2">
      <c r="B8" s="212" t="s">
        <v>100</v>
      </c>
    </row>
    <row r="9" spans="1:2">
      <c r="B9" s="212" t="s">
        <v>121</v>
      </c>
    </row>
    <row r="10" spans="1:2">
      <c r="A10" t="s">
        <v>252</v>
      </c>
      <c r="B10" s="212" t="s">
        <v>124</v>
      </c>
    </row>
    <row r="11" spans="1:2">
      <c r="B11" s="212" t="s">
        <v>126</v>
      </c>
    </row>
    <row r="12" spans="1:2">
      <c r="B12" s="212" t="s">
        <v>127</v>
      </c>
    </row>
    <row r="13" spans="1:2">
      <c r="B13" s="212" t="s">
        <v>130</v>
      </c>
    </row>
    <row r="14" spans="1:2">
      <c r="A14" t="s">
        <v>253</v>
      </c>
      <c r="B14" s="212" t="s">
        <v>132</v>
      </c>
    </row>
    <row r="15" spans="1:2">
      <c r="B15" s="212" t="s">
        <v>133</v>
      </c>
    </row>
    <row r="16" spans="1:2">
      <c r="B16" s="212" t="s">
        <v>136</v>
      </c>
    </row>
    <row r="17" spans="1:2">
      <c r="B17" s="212" t="s">
        <v>140</v>
      </c>
    </row>
    <row r="18" spans="1:2">
      <c r="A18" t="s">
        <v>254</v>
      </c>
      <c r="B18" s="212" t="s">
        <v>142</v>
      </c>
    </row>
    <row r="19" spans="1:2">
      <c r="B19" s="212" t="s">
        <v>147</v>
      </c>
    </row>
    <row r="20" spans="1:2">
      <c r="B20" s="212" t="s">
        <v>151</v>
      </c>
    </row>
    <row r="21" spans="1:2">
      <c r="B21" s="212" t="s">
        <v>154</v>
      </c>
    </row>
    <row r="22" spans="1:2">
      <c r="A22" t="s">
        <v>255</v>
      </c>
      <c r="B22" s="212" t="s">
        <v>156</v>
      </c>
    </row>
    <row r="23" spans="1:2">
      <c r="B23" s="212" t="s">
        <v>157</v>
      </c>
    </row>
    <row r="24" spans="1:2">
      <c r="B24" s="212" t="s">
        <v>159</v>
      </c>
    </row>
    <row r="25" spans="1:2">
      <c r="B25" s="212" t="s">
        <v>160</v>
      </c>
    </row>
    <row r="26" spans="1:2">
      <c r="A26" t="s">
        <v>256</v>
      </c>
      <c r="B26" s="212" t="s">
        <v>162</v>
      </c>
    </row>
    <row r="27" spans="1:2">
      <c r="B27" s="212" t="s">
        <v>164</v>
      </c>
    </row>
    <row r="28" spans="1:2">
      <c r="B28" s="212" t="s">
        <v>166</v>
      </c>
    </row>
    <row r="29" spans="1:2">
      <c r="B29" s="212" t="s">
        <v>167</v>
      </c>
    </row>
    <row r="30" spans="1:2">
      <c r="A30" t="s">
        <v>257</v>
      </c>
      <c r="B30" s="212" t="s">
        <v>169</v>
      </c>
    </row>
    <row r="31" spans="1:2">
      <c r="B31" s="212" t="s">
        <v>174</v>
      </c>
    </row>
    <row r="32" spans="1:2">
      <c r="B32" s="212" t="s">
        <v>176</v>
      </c>
    </row>
    <row r="33" spans="1:2">
      <c r="B33" s="212" t="s">
        <v>178</v>
      </c>
    </row>
    <row r="34" spans="1:2">
      <c r="A34" t="s">
        <v>258</v>
      </c>
      <c r="B34" s="212" t="s">
        <v>180</v>
      </c>
    </row>
    <row r="35" spans="1:2">
      <c r="B35" s="212" t="s">
        <v>181</v>
      </c>
    </row>
    <row r="36" spans="1:2">
      <c r="B36" s="212" t="s">
        <v>184</v>
      </c>
    </row>
    <row r="37" spans="1:2">
      <c r="B37" s="212" t="s">
        <v>186</v>
      </c>
    </row>
    <row r="38" spans="1:2">
      <c r="A38" t="s">
        <v>259</v>
      </c>
      <c r="B38" s="212" t="s">
        <v>188</v>
      </c>
    </row>
    <row r="39" spans="1:2">
      <c r="B39" s="212" t="s">
        <v>192</v>
      </c>
    </row>
    <row r="40" spans="1:2">
      <c r="B40" s="212" t="s">
        <v>193</v>
      </c>
    </row>
    <row r="41" spans="1:2">
      <c r="B41" s="212" t="s">
        <v>194</v>
      </c>
    </row>
    <row r="42" spans="1:2">
      <c r="A42" t="s">
        <v>260</v>
      </c>
      <c r="B42" s="212" t="s">
        <v>196</v>
      </c>
    </row>
    <row r="43" spans="1:2">
      <c r="B43" s="212" t="s">
        <v>198</v>
      </c>
    </row>
    <row r="44" spans="1:2">
      <c r="B44" s="212" t="s">
        <v>201</v>
      </c>
    </row>
    <row r="45" spans="1:2">
      <c r="B45" s="212" t="s">
        <v>202</v>
      </c>
    </row>
    <row r="46" spans="1:2">
      <c r="A46" t="s">
        <v>261</v>
      </c>
      <c r="B46" s="212" t="s">
        <v>204</v>
      </c>
    </row>
    <row r="47" spans="1:2">
      <c r="B47" s="212" t="s">
        <v>207</v>
      </c>
    </row>
    <row r="48" spans="1:2">
      <c r="B48" s="212" t="s">
        <v>208</v>
      </c>
    </row>
    <row r="49" spans="1:2">
      <c r="B49" s="212" t="s">
        <v>209</v>
      </c>
    </row>
    <row r="50" spans="1:2">
      <c r="A50" t="s">
        <v>262</v>
      </c>
      <c r="B50" s="212" t="s">
        <v>211</v>
      </c>
    </row>
    <row r="51" spans="1:2">
      <c r="B51" s="212" t="s">
        <v>226</v>
      </c>
    </row>
    <row r="52" spans="1:2">
      <c r="B52" s="212" t="s">
        <v>227</v>
      </c>
    </row>
    <row r="53" spans="1:2">
      <c r="B53" s="212" t="s">
        <v>229</v>
      </c>
    </row>
    <row r="54" spans="1:2">
      <c r="A54" t="s">
        <v>263</v>
      </c>
      <c r="B54" s="212" t="s">
        <v>231</v>
      </c>
    </row>
    <row r="55" spans="1:2">
      <c r="B55" s="212" t="s">
        <v>233</v>
      </c>
    </row>
    <row r="56" spans="1:2">
      <c r="B56" s="212" t="s">
        <v>237</v>
      </c>
    </row>
    <row r="57" spans="1:2">
      <c r="B57" s="212" t="s">
        <v>238</v>
      </c>
    </row>
    <row r="58" spans="1:2">
      <c r="A58" t="s">
        <v>264</v>
      </c>
      <c r="B58" s="212" t="s">
        <v>240</v>
      </c>
    </row>
    <row r="59" spans="1:2">
      <c r="B59" s="212" t="s">
        <v>242</v>
      </c>
    </row>
    <row r="60" spans="1:2">
      <c r="B60" s="212" t="s">
        <v>245</v>
      </c>
    </row>
    <row r="61" spans="1:2">
      <c r="B61" s="212" t="s">
        <v>246</v>
      </c>
    </row>
  </sheetData>
  <hyperlinks>
    <hyperlink ref="B2" location="ASBPerfom!B2" display="ASBPerfom!B2" xr:uid="{BBE44500-B488-4AEF-BD24-4F74D314B494}"/>
    <hyperlink ref="B3" location="ASBFinancial!B2" display="ASBFinancial!B2" xr:uid="{1A520681-E3F2-4C09-9747-5CD059BF611B}"/>
    <hyperlink ref="B4" location="ASBFinancial!B8" display="ASBFinancial!B8" xr:uid="{F7FC17B2-EB2B-41E5-B8B6-4F78830D4D49}"/>
    <hyperlink ref="B5" location="ASBPersonnel!B2" display="ASBPersonnel!B2" xr:uid="{CA11F887-A534-4EF2-9795-B6AEFD96F184}"/>
    <hyperlink ref="B6" location="DBSAPerfom!B2" display="DBSAPerfom!B2" xr:uid="{3C17AB88-93B5-4820-9E5E-83DE8F6153E9}"/>
    <hyperlink ref="B7" location="DBSAFinancial!B2" display="DBSAFinancial!B2" xr:uid="{4CF1DA8C-D941-49A6-AF6E-04A486BACA1B}"/>
    <hyperlink ref="B8" location="DBSAFinancial!B10" display="DBSAFinancial!B10" xr:uid="{4B7BE2D1-46D2-40E7-B3DE-34AD8CA3249B}"/>
    <hyperlink ref="B9" location="DBSAPersonnel!B2" display="DBSAPersonnel!B2" xr:uid="{B9DB2D24-8570-4659-BCAA-4E9D87A21407}"/>
    <hyperlink ref="B10" location="FFCPerfom!B2" display="FFCPerfom!B2" xr:uid="{665CEA65-8DC2-458E-A0D2-13E1B3952801}"/>
    <hyperlink ref="B11" location="FFCFinancial!B2" display="FFCFinancial!B2" xr:uid="{8AEB0C36-62F3-4ED5-9920-56C62C66B7AC}"/>
    <hyperlink ref="B12" location="FFCFinancial!B9" display="FFCFinancial!B9" xr:uid="{2DBE4BB8-40A8-4B0B-AB92-5C3721731EFC}"/>
    <hyperlink ref="B13" location="FFCPersonnel!B2" display="FFCPersonnel!B2" xr:uid="{BBBC734C-49B4-4877-A43D-3D7BB5E11517}"/>
    <hyperlink ref="B14" location="FICPerfom!B2" display="FICPerfom!B2" xr:uid="{27F44343-A79D-43F6-BE3F-EF7072945243}"/>
    <hyperlink ref="B15" location="FICFinancial!B2" display="FICFinancial!B2" xr:uid="{A123E12A-7058-43F8-9DF7-A1BD2222DABF}"/>
    <hyperlink ref="B16" location="FICFinancial!B10" display="FICFinancial!B10" xr:uid="{D72ECC16-D2F8-4545-AEFB-0ADABEED5D17}"/>
    <hyperlink ref="B17" location="FICPersonnel!B2" display="FICPersonnel!B2" xr:uid="{F0780DEB-F37B-49BE-9835-188C6BB4858F}"/>
    <hyperlink ref="B18" location="FSCAPerfom!B2" display="FSCAPerfom!B2" xr:uid="{34C98C59-72DE-47FB-AF56-1E0AE76E33FB}"/>
    <hyperlink ref="B19" location="FSCAFinancial!B2" display="FSCAFinancial!B2" xr:uid="{A635B65B-EA21-478E-8C2B-498648E6D8A3}"/>
    <hyperlink ref="B20" location="FSCAFinancial!B14" display="FSCAFinancial!B14" xr:uid="{C5306D10-F80C-40B3-9008-E5FDB5C0BD94}"/>
    <hyperlink ref="B21" location="FSCAPersonnel!B2" display="FSCAPersonnel!B2" xr:uid="{89E44D4E-99D3-4A95-980B-9C8B534790B8}"/>
    <hyperlink ref="B22" location="GPAAPerfom!B2" display="GPAAPerfom!B2" xr:uid="{B093C2E5-C2A5-40A7-9FD2-D68211A9A9EB}"/>
    <hyperlink ref="B23" location="GPAAFinancial!B2" display="GPAAFinancial!B2" xr:uid="{D716A1A5-B2E1-4AAE-AF56-83C3F2767DF5}"/>
    <hyperlink ref="B24" location="GPAAFinancial!B9" display="GPAAFinancial!B9" xr:uid="{15C05FC3-6CD4-4561-90DB-BA3A67C51EA5}"/>
    <hyperlink ref="B25" location="GPAAPersonnel!B2" display="GPAAPersonnel!B2" xr:uid="{EA392A96-04DC-45B8-B172-025ED8B4D265}"/>
    <hyperlink ref="B26" location="GTACPerfom!B2" display="GTACPerfom!B2" xr:uid="{CE9B6687-BA66-4305-8437-FC5BC4D5EFB8}"/>
    <hyperlink ref="B27" location="GTACFinancial!B2" display="GTACFinancial!B2" xr:uid="{5A35290A-64C9-4F0F-9098-0DC5B4CD2507}"/>
    <hyperlink ref="B28" location="GTACFinancial!B10" display="GTACFinancial!B10" xr:uid="{3C8F805E-D56D-4421-BE25-841295D1C3D3}"/>
    <hyperlink ref="B29" location="GTACPersonnel!B2" display="GTACPersonnel!B2" xr:uid="{63D9D81B-376C-44CA-8AD0-67DC894CC032}"/>
    <hyperlink ref="B30" location="IRBAPerfom!B2" display="IRBAPerfom!B2" xr:uid="{74FB9032-3EF9-4B16-AD7F-1ABEECE4FFE5}"/>
    <hyperlink ref="B31" location="IRBAFinancial!B2" display="IRBAFinancial!B2" xr:uid="{BCF60BD8-08EA-4CAC-913B-F0A4A041DAD2}"/>
    <hyperlink ref="B32" location="IRBAFinancial!B13" display="IRBAFinancial!B13" xr:uid="{EB74977C-1DAA-4A0A-A57A-2598E1891910}"/>
    <hyperlink ref="B33" location="IRBAPersonnel!B2" display="IRBAPersonnel!B2" xr:uid="{3340EB19-3FF9-47B2-9E55-AF58C463851B}"/>
    <hyperlink ref="B34" location="Land BankPerfom!B2" display="Land BankPerfom!B2" xr:uid="{15827B18-033A-4388-BBEC-13CBFE6B91D4}"/>
    <hyperlink ref="B35" location="Land BankFinancial!B2" display="Land BankFinancial!B2" xr:uid="{94270880-A157-4F54-B009-13F546CF184F}"/>
    <hyperlink ref="B36" location="Land BankFinancial!B10" display="Land BankFinancial!B10" xr:uid="{3FA3C647-A987-4AD8-8EF4-1AFEECAB0A12}"/>
    <hyperlink ref="B37" location="Land BankPersonnel!B2" display="Land BankPersonnel!B2" xr:uid="{D4C016C2-9AFD-4804-9228-93F020888AA6}"/>
    <hyperlink ref="B38" location="FAISPerfom!B2" display="FAISPerfom!B2" xr:uid="{D15042A1-1CB8-447D-BEF1-42FE1534A25C}"/>
    <hyperlink ref="B39" location="FAISFinancial!B2" display="FAISFinancial!B2" xr:uid="{C06ED8D5-A691-41B8-B502-01B202790A8C}"/>
    <hyperlink ref="B40" location="FAISFinancial!B10" display="FAISFinancial!B10" xr:uid="{751A455F-5FEF-4782-AD19-129F5539C958}"/>
    <hyperlink ref="B41" location="FAISPersonnel!B2" display="FAISPersonnel!B2" xr:uid="{C04EAD43-6D14-48AF-BE9F-D7AA1DA56195}"/>
    <hyperlink ref="B42" location="OPFAPerfom!B2" display="OPFAPerfom!B2" xr:uid="{0961404E-A63C-48C0-933B-4AF53D44DB24}"/>
    <hyperlink ref="B43" location="OPFAFinancial!B2" display="OPFAFinancial!B2" xr:uid="{5DDE7459-159D-4712-9963-6CF63A63963C}"/>
    <hyperlink ref="B44" location="OPFAFinancial!B11" display="OPFAFinancial!B11" xr:uid="{70AA89C8-0ED5-479D-84A7-D6C282ADD195}"/>
    <hyperlink ref="B45" location="OPFAPersonnel!B2" display="OPFAPersonnel!B2" xr:uid="{799256D2-0BE2-4EDD-B133-5B4F474FB82B}"/>
    <hyperlink ref="B46" location="OCPerfom!B2" display="OCPerfom!B2" xr:uid="{9C4D54BC-9679-4ACB-9EEC-8998B4A635EB}"/>
    <hyperlink ref="B47" location="OCFinancial!B2" display="OCFinancial!B2" xr:uid="{12F39F44-A8C2-4344-83D1-129BEDD93F50}"/>
    <hyperlink ref="B48" location="OCFinancial!B9" display="OCFinancial!B9" xr:uid="{3459D141-C2E7-49F9-9232-2C175FD9607A}"/>
    <hyperlink ref="B49" location="OCPersonnel!B2" display="OCPersonnel!B2" xr:uid="{A86D5A9A-82A0-496C-A257-B0787EDAAF9B}"/>
    <hyperlink ref="B50" location="PICPerfom!B2" display="PICPerfom!B2" xr:uid="{AAE8C6F7-5EC3-4451-B21B-C0912C6AEE79}"/>
    <hyperlink ref="B51" location="PICFinancial!B2" display="PICFinancial!B2" xr:uid="{83534841-7548-4C67-98CD-8F90129BBF3B}"/>
    <hyperlink ref="B52" location="PICFinancial!B9" display="PICFinancial!B9" xr:uid="{7F77EBEC-D81F-4037-A903-2CAEA94BAD5C}"/>
    <hyperlink ref="B53" location="PICPersonnel!B2" display="PICPersonnel!B2" xr:uid="{267E42DC-95A8-4089-B953-5B5122DBE1EF}"/>
    <hyperlink ref="B54" location="SARSPerfom!B2" display="SARSPerfom!B2" xr:uid="{23140F21-02BC-4F88-9636-DA8BDC33F995}"/>
    <hyperlink ref="B55" location="SARSFinancial!B2" display="SARSFinancial!B2" xr:uid="{9F52F76C-233D-42EC-A00F-78A8A8C2F12E}"/>
    <hyperlink ref="B56" location="SARSFinancial!B12" display="SARSFinancial!B12" xr:uid="{441280DF-E5BE-4E89-802F-6522E94BCDEE}"/>
    <hyperlink ref="B57" location="SARSPersonnel!B2" display="SARSPersonnel!B2" xr:uid="{E79816EC-8836-44DD-A90A-F2464F9F5210}"/>
    <hyperlink ref="B58" location="SASRIAPerfom!B2" display="SASRIAPerfom!B2" xr:uid="{B658676D-56FD-4742-8D76-E4F58DE7F38E}"/>
    <hyperlink ref="B59" location="SASRIAFinancial!B2" display="SASRIAFinancial!B2" xr:uid="{612215F0-C68D-4E8C-AFFC-4221618AB0C2}"/>
    <hyperlink ref="B60" location="SASRIAFinancial!B10" display="SASRIAFinancial!B10" xr:uid="{C078943A-4287-4868-BE0F-0EEFDA29BE79}"/>
    <hyperlink ref="B61" location="SASRIAPersonnel!B2" display="SASRIAPersonnel!B2" xr:uid="{8DBC6841-9D8E-4548-88C2-E2141C1EDB9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3BFF1A-7724-4504-AA11-696866F3E5F6}">
  <dimension ref="B1:AB8"/>
  <sheetViews>
    <sheetView showGridLines="0" workbookViewId="0">
      <selection activeCell="N8" sqref="N8"/>
    </sheetView>
  </sheetViews>
  <sheetFormatPr defaultRowHeight="14.5"/>
  <cols>
    <col min="1" max="1" width="2.6328125" customWidth="1"/>
    <col min="2" max="4" width="17.6328125" customWidth="1"/>
  </cols>
  <sheetData>
    <row r="1" spans="2:28">
      <c r="B1" s="7" t="s">
        <v>14</v>
      </c>
      <c r="AB1">
        <f>SUMPRODUCT(LEN(B2)-LEN(SUBSTITUTE(B2,{1,2,3,4,5,6,7,8,9,0},"")))</f>
        <v>3</v>
      </c>
    </row>
    <row r="2" spans="2:28">
      <c r="B2" s="288" t="s">
        <v>0</v>
      </c>
      <c r="C2" s="288"/>
      <c r="D2" s="288"/>
      <c r="E2" s="288"/>
      <c r="F2" s="288"/>
      <c r="G2" s="288"/>
      <c r="H2" s="288"/>
      <c r="I2" s="288"/>
      <c r="J2" s="288"/>
      <c r="K2" s="288"/>
    </row>
    <row r="3" spans="2:28" ht="22">
      <c r="B3" s="1"/>
      <c r="C3" s="2"/>
      <c r="D3" s="3"/>
      <c r="E3" s="289" t="s">
        <v>1</v>
      </c>
      <c r="F3" s="290"/>
      <c r="G3" s="291"/>
      <c r="H3" s="4" t="s">
        <v>2</v>
      </c>
      <c r="I3" s="292" t="s">
        <v>3</v>
      </c>
      <c r="J3" s="293"/>
      <c r="K3" s="293"/>
    </row>
    <row r="4" spans="2:28" ht="22">
      <c r="B4" s="5" t="s">
        <v>4</v>
      </c>
      <c r="C4" s="6" t="s">
        <v>5</v>
      </c>
      <c r="D4" s="6" t="s">
        <v>341</v>
      </c>
      <c r="E4" s="219" t="s">
        <v>6</v>
      </c>
      <c r="F4" s="219" t="s">
        <v>7</v>
      </c>
      <c r="G4" s="219" t="s">
        <v>8</v>
      </c>
      <c r="H4" s="219" t="s">
        <v>9</v>
      </c>
      <c r="I4" s="219" t="s">
        <v>10</v>
      </c>
      <c r="J4" s="219" t="s">
        <v>11</v>
      </c>
      <c r="K4" s="220" t="s">
        <v>12</v>
      </c>
    </row>
    <row r="5" spans="2:28" ht="19">
      <c r="B5" s="222" t="s">
        <v>265</v>
      </c>
      <c r="C5" s="223" t="s">
        <v>13</v>
      </c>
      <c r="D5" s="294" t="s">
        <v>266</v>
      </c>
      <c r="E5" s="224">
        <v>8</v>
      </c>
      <c r="F5" s="224">
        <v>8</v>
      </c>
      <c r="G5" s="224">
        <v>8</v>
      </c>
      <c r="H5" s="224">
        <v>8</v>
      </c>
      <c r="I5" s="224">
        <v>8</v>
      </c>
      <c r="J5" s="224">
        <v>8</v>
      </c>
      <c r="K5" s="225">
        <v>8</v>
      </c>
    </row>
    <row r="6" spans="2:28" ht="38">
      <c r="B6" s="226" t="s">
        <v>267</v>
      </c>
      <c r="C6" s="227" t="s">
        <v>13</v>
      </c>
      <c r="D6" s="295"/>
      <c r="E6" s="228">
        <v>5</v>
      </c>
      <c r="F6" s="228">
        <v>4</v>
      </c>
      <c r="G6" s="228">
        <v>4</v>
      </c>
      <c r="H6" s="228">
        <v>4</v>
      </c>
      <c r="I6" s="228">
        <v>4</v>
      </c>
      <c r="J6" s="228">
        <v>4</v>
      </c>
      <c r="K6" s="229">
        <v>4</v>
      </c>
    </row>
    <row r="7" spans="2:28" ht="85.5">
      <c r="B7" s="230" t="s">
        <v>268</v>
      </c>
      <c r="C7" s="231" t="s">
        <v>13</v>
      </c>
      <c r="D7" s="296"/>
      <c r="E7" s="232" t="s">
        <v>269</v>
      </c>
      <c r="F7" s="232" t="s">
        <v>269</v>
      </c>
      <c r="G7" s="232" t="s">
        <v>269</v>
      </c>
      <c r="H7" s="232" t="s">
        <v>269</v>
      </c>
      <c r="I7" s="233">
        <v>1</v>
      </c>
      <c r="J7" s="233">
        <v>1</v>
      </c>
      <c r="K7" s="234">
        <v>1</v>
      </c>
    </row>
    <row r="8" spans="2:28">
      <c r="B8" s="213" t="s">
        <v>270</v>
      </c>
      <c r="C8" s="221"/>
      <c r="D8" s="221"/>
      <c r="E8" s="221"/>
      <c r="F8" s="221"/>
      <c r="G8" s="221"/>
      <c r="H8" s="221"/>
      <c r="I8" s="221"/>
      <c r="J8" s="221"/>
      <c r="K8" s="221"/>
    </row>
  </sheetData>
  <mergeCells count="4">
    <mergeCell ref="B2:K2"/>
    <mergeCell ref="E3:G3"/>
    <mergeCell ref="I3:K3"/>
    <mergeCell ref="D5:D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57C414-0647-416E-9BB2-5283F4690743}">
  <dimension ref="B1:M55"/>
  <sheetViews>
    <sheetView showGridLines="0" topLeftCell="A49" workbookViewId="0">
      <selection activeCell="B1" sqref="B1"/>
    </sheetView>
  </sheetViews>
  <sheetFormatPr defaultRowHeight="14.5"/>
  <cols>
    <col min="1" max="1" width="2.6328125" customWidth="1"/>
    <col min="2" max="2" width="20.6328125" customWidth="1"/>
  </cols>
  <sheetData>
    <row r="1" spans="2:13">
      <c r="B1" s="7" t="s">
        <v>14</v>
      </c>
    </row>
    <row r="2" spans="2:13">
      <c r="B2" s="297" t="s">
        <v>15</v>
      </c>
      <c r="C2" s="297"/>
      <c r="D2" s="297"/>
      <c r="E2" s="297"/>
      <c r="F2" s="297"/>
      <c r="G2" s="297"/>
      <c r="H2" s="297"/>
      <c r="I2" s="297"/>
      <c r="J2" s="297"/>
      <c r="K2" s="297"/>
      <c r="L2" s="297"/>
      <c r="M2" s="297"/>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98" t="s">
        <v>22</v>
      </c>
      <c r="H4" s="299"/>
      <c r="I4" s="19" t="s">
        <v>10</v>
      </c>
      <c r="J4" s="19" t="s">
        <v>11</v>
      </c>
      <c r="K4" s="19" t="s">
        <v>12</v>
      </c>
      <c r="L4" s="298" t="s">
        <v>23</v>
      </c>
      <c r="M4" s="300"/>
    </row>
    <row r="5" spans="2:13">
      <c r="B5" s="21" t="s">
        <v>13</v>
      </c>
      <c r="C5" s="22">
        <v>13.545</v>
      </c>
      <c r="D5" s="22">
        <v>12.1900000101</v>
      </c>
      <c r="E5" s="22">
        <v>13.736000213999999</v>
      </c>
      <c r="F5" s="23">
        <v>15.113</v>
      </c>
      <c r="G5" s="24">
        <v>3.6999999999999998E-2</v>
      </c>
      <c r="H5" s="24">
        <v>1</v>
      </c>
      <c r="I5" s="22">
        <v>15.62401</v>
      </c>
      <c r="J5" s="22">
        <v>16.313001</v>
      </c>
      <c r="K5" s="22">
        <v>17.056999999999999</v>
      </c>
      <c r="L5" s="24">
        <v>4.1000000000000002E-2</v>
      </c>
      <c r="M5" s="25">
        <v>1</v>
      </c>
    </row>
    <row r="6" spans="2:13">
      <c r="B6" s="26" t="s">
        <v>24</v>
      </c>
      <c r="C6" s="27">
        <v>13.545</v>
      </c>
      <c r="D6" s="27">
        <v>12.1900000101</v>
      </c>
      <c r="E6" s="27">
        <v>13.736000213999999</v>
      </c>
      <c r="F6" s="28">
        <v>15.113</v>
      </c>
      <c r="G6" s="29">
        <v>3.6999999999999998E-2</v>
      </c>
      <c r="H6" s="30">
        <v>1</v>
      </c>
      <c r="I6" s="27">
        <v>15.62401</v>
      </c>
      <c r="J6" s="27">
        <v>16.313001</v>
      </c>
      <c r="K6" s="27">
        <v>17.056999999999999</v>
      </c>
      <c r="L6" s="31">
        <v>4.1000000000000002E-2</v>
      </c>
      <c r="M6" s="32">
        <v>1</v>
      </c>
    </row>
    <row r="7" spans="2:13">
      <c r="B7" s="33"/>
      <c r="C7" s="33"/>
      <c r="D7" s="33"/>
      <c r="E7" s="34"/>
      <c r="F7" s="34"/>
      <c r="G7" s="34"/>
      <c r="H7" s="34"/>
      <c r="I7" s="34"/>
      <c r="J7" s="34"/>
      <c r="K7" s="34"/>
      <c r="L7" s="34"/>
      <c r="M7" s="34"/>
    </row>
    <row r="8" spans="2:13">
      <c r="B8" s="297" t="s">
        <v>25</v>
      </c>
      <c r="C8" s="297"/>
      <c r="D8" s="297"/>
      <c r="E8" s="297"/>
      <c r="F8" s="297"/>
      <c r="G8" s="297"/>
      <c r="H8" s="297"/>
      <c r="I8" s="297"/>
      <c r="J8" s="297"/>
      <c r="K8" s="297"/>
      <c r="L8" s="297"/>
      <c r="M8" s="297"/>
    </row>
    <row r="9" spans="2:13" ht="48.5">
      <c r="B9" s="35" t="s">
        <v>26</v>
      </c>
      <c r="C9" s="36"/>
      <c r="D9" s="37" t="s">
        <v>16</v>
      </c>
      <c r="E9" s="38"/>
      <c r="F9" s="39" t="s">
        <v>17</v>
      </c>
      <c r="G9" s="40" t="s">
        <v>18</v>
      </c>
      <c r="H9" s="40" t="s">
        <v>19</v>
      </c>
      <c r="I9" s="41" t="s">
        <v>20</v>
      </c>
      <c r="J9" s="42"/>
      <c r="K9" s="43"/>
      <c r="L9" s="40" t="s">
        <v>18</v>
      </c>
      <c r="M9" s="44" t="s">
        <v>19</v>
      </c>
    </row>
    <row r="10" spans="2:13">
      <c r="B10" s="45" t="s">
        <v>21</v>
      </c>
      <c r="C10" s="46" t="s">
        <v>6</v>
      </c>
      <c r="D10" s="46" t="s">
        <v>7</v>
      </c>
      <c r="E10" s="46" t="s">
        <v>8</v>
      </c>
      <c r="F10" s="47" t="s">
        <v>9</v>
      </c>
      <c r="G10" s="301" t="s">
        <v>22</v>
      </c>
      <c r="H10" s="302"/>
      <c r="I10" s="46" t="s">
        <v>10</v>
      </c>
      <c r="J10" s="46" t="s">
        <v>11</v>
      </c>
      <c r="K10" s="46" t="s">
        <v>12</v>
      </c>
      <c r="L10" s="301" t="s">
        <v>23</v>
      </c>
      <c r="M10" s="303"/>
    </row>
    <row r="11" spans="2:13">
      <c r="B11" s="48" t="s">
        <v>27</v>
      </c>
      <c r="C11" s="49"/>
      <c r="D11" s="50"/>
      <c r="E11" s="50"/>
      <c r="F11" s="51"/>
      <c r="G11" s="52"/>
      <c r="H11" s="52"/>
      <c r="I11" s="50"/>
      <c r="J11" s="50"/>
      <c r="K11" s="53"/>
      <c r="L11" s="52"/>
      <c r="M11" s="54"/>
    </row>
    <row r="12" spans="2:13">
      <c r="B12" s="48" t="s">
        <v>28</v>
      </c>
      <c r="C12" s="55">
        <v>0.20699999999999999</v>
      </c>
      <c r="D12" s="55">
        <v>0.34889499999999996</v>
      </c>
      <c r="E12" s="55">
        <v>0.69305600000000001</v>
      </c>
      <c r="F12" s="56">
        <v>0.28799999999999998</v>
      </c>
      <c r="G12" s="57">
        <v>0.11600000000000001</v>
      </c>
      <c r="H12" s="57">
        <v>2.7E-2</v>
      </c>
      <c r="I12" s="55">
        <v>0.13513520199999998</v>
      </c>
      <c r="J12" s="55">
        <v>0.114</v>
      </c>
      <c r="K12" s="55">
        <v>0.125</v>
      </c>
      <c r="L12" s="57">
        <v>-0.24299999999999999</v>
      </c>
      <c r="M12" s="58">
        <v>1.0999999999999999E-2</v>
      </c>
    </row>
    <row r="13" spans="2:13">
      <c r="B13" s="59" t="s">
        <v>29</v>
      </c>
      <c r="C13" s="60">
        <v>0.20699999999999999</v>
      </c>
      <c r="D13" s="61">
        <v>0.34889499999999996</v>
      </c>
      <c r="E13" s="62">
        <v>0.69305600000000001</v>
      </c>
      <c r="F13" s="62">
        <v>0.28799999999999998</v>
      </c>
      <c r="G13" s="63">
        <v>0.11600000000000001</v>
      </c>
      <c r="H13" s="63">
        <v>2.7E-2</v>
      </c>
      <c r="I13" s="61">
        <v>0.13513520199999998</v>
      </c>
      <c r="J13" s="61">
        <v>0.114</v>
      </c>
      <c r="K13" s="62">
        <v>0.125</v>
      </c>
      <c r="L13" s="63">
        <v>-0.24299999999999999</v>
      </c>
      <c r="M13" s="63">
        <v>1.0999999999999999E-2</v>
      </c>
    </row>
    <row r="14" spans="2:13">
      <c r="B14" s="64" t="s">
        <v>30</v>
      </c>
      <c r="C14" s="55">
        <v>13.154</v>
      </c>
      <c r="D14" s="55">
        <v>12.827</v>
      </c>
      <c r="E14" s="55">
        <v>13.538</v>
      </c>
      <c r="F14" s="65">
        <v>14.824999999999999</v>
      </c>
      <c r="G14" s="66">
        <v>4.1000000000000002E-2</v>
      </c>
      <c r="H14" s="66">
        <v>0.97299999999999998</v>
      </c>
      <c r="I14" s="55">
        <v>15.489000000000001</v>
      </c>
      <c r="J14" s="55">
        <v>16.199000000000002</v>
      </c>
      <c r="K14" s="55">
        <v>16.931999999999999</v>
      </c>
      <c r="L14" s="66">
        <v>4.4999999999999998E-2</v>
      </c>
      <c r="M14" s="67">
        <v>0.98899999999999999</v>
      </c>
    </row>
    <row r="15" spans="2:13">
      <c r="B15" s="68" t="s">
        <v>31</v>
      </c>
      <c r="C15" s="69">
        <v>13.361000000000001</v>
      </c>
      <c r="D15" s="69">
        <v>13.175895000000001</v>
      </c>
      <c r="E15" s="70">
        <v>14.231056000000001</v>
      </c>
      <c r="F15" s="70">
        <v>15.113</v>
      </c>
      <c r="G15" s="71">
        <v>4.2000000000000003E-2</v>
      </c>
      <c r="H15" s="71">
        <v>1</v>
      </c>
      <c r="I15" s="69">
        <v>15.624135202000001</v>
      </c>
      <c r="J15" s="69">
        <v>16.313000000000002</v>
      </c>
      <c r="K15" s="70">
        <v>17.056999999999999</v>
      </c>
      <c r="L15" s="71">
        <v>4.1000000000000002E-2</v>
      </c>
      <c r="M15" s="72">
        <v>1</v>
      </c>
    </row>
    <row r="16" spans="2:13">
      <c r="B16" s="48" t="s">
        <v>32</v>
      </c>
      <c r="C16" s="73"/>
      <c r="D16" s="73"/>
      <c r="E16" s="73"/>
      <c r="F16" s="74"/>
      <c r="G16" s="75"/>
      <c r="H16" s="75"/>
      <c r="I16" s="73"/>
      <c r="J16" s="73"/>
      <c r="K16" s="73"/>
      <c r="L16" s="75"/>
      <c r="M16" s="76"/>
    </row>
    <row r="17" spans="2:13">
      <c r="B17" s="48" t="s">
        <v>33</v>
      </c>
      <c r="C17" s="55">
        <v>13.545</v>
      </c>
      <c r="D17" s="55">
        <v>12.1900000101</v>
      </c>
      <c r="E17" s="55">
        <v>13.736000214000002</v>
      </c>
      <c r="F17" s="56">
        <v>15.113000000000001</v>
      </c>
      <c r="G17" s="77">
        <v>3.6999999999999998E-2</v>
      </c>
      <c r="H17" s="77">
        <v>1</v>
      </c>
      <c r="I17" s="55">
        <v>15.624009999999998</v>
      </c>
      <c r="J17" s="55">
        <v>16.313001</v>
      </c>
      <c r="K17" s="55">
        <v>17.057000000000002</v>
      </c>
      <c r="L17" s="77">
        <v>4.1000000000000002E-2</v>
      </c>
      <c r="M17" s="78">
        <v>1</v>
      </c>
    </row>
    <row r="18" spans="2:13">
      <c r="B18" s="59" t="s">
        <v>34</v>
      </c>
      <c r="C18" s="79">
        <v>10.523</v>
      </c>
      <c r="D18" s="80">
        <v>9.4269999999999996</v>
      </c>
      <c r="E18" s="81">
        <v>9.6880000000000006</v>
      </c>
      <c r="F18" s="81">
        <v>11.082000000000001</v>
      </c>
      <c r="G18" s="82">
        <v>1.7000000000000001E-2</v>
      </c>
      <c r="H18" s="82">
        <v>0.747</v>
      </c>
      <c r="I18" s="80">
        <v>11.590999999999999</v>
      </c>
      <c r="J18" s="80">
        <v>12.335000000000001</v>
      </c>
      <c r="K18" s="81">
        <v>12.891999999999999</v>
      </c>
      <c r="L18" s="82">
        <v>5.1999999999999998E-2</v>
      </c>
      <c r="M18" s="82">
        <v>0.747</v>
      </c>
    </row>
    <row r="19" spans="2:13">
      <c r="B19" s="59" t="s">
        <v>35</v>
      </c>
      <c r="C19" s="83">
        <v>2.9319999999999999</v>
      </c>
      <c r="D19" s="84">
        <v>2.6670000101000002</v>
      </c>
      <c r="E19" s="85">
        <v>4.0110002140000001</v>
      </c>
      <c r="F19" s="85">
        <v>3.952</v>
      </c>
      <c r="G19" s="86">
        <v>0.105</v>
      </c>
      <c r="H19" s="86">
        <v>0.247</v>
      </c>
      <c r="I19" s="84">
        <v>3.9460100000000002</v>
      </c>
      <c r="J19" s="84">
        <v>3.8970010000000004</v>
      </c>
      <c r="K19" s="85">
        <v>4.0860000000000003</v>
      </c>
      <c r="L19" s="86">
        <v>1.0999999999999999E-2</v>
      </c>
      <c r="M19" s="86">
        <v>0.248</v>
      </c>
    </row>
    <row r="20" spans="2:13">
      <c r="B20" s="59" t="s">
        <v>36</v>
      </c>
      <c r="C20" s="87">
        <v>0.09</v>
      </c>
      <c r="D20" s="88">
        <v>9.6000000000000002E-2</v>
      </c>
      <c r="E20" s="89">
        <v>3.6999999999999998E-2</v>
      </c>
      <c r="F20" s="89">
        <v>7.9000000000000001E-2</v>
      </c>
      <c r="G20" s="90">
        <v>-4.2999999999999997E-2</v>
      </c>
      <c r="H20" s="90">
        <v>6.0000000000000001E-3</v>
      </c>
      <c r="I20" s="88">
        <v>8.6999999999999994E-2</v>
      </c>
      <c r="J20" s="88">
        <v>8.1000000000000003E-2</v>
      </c>
      <c r="K20" s="89">
        <v>7.9000000000000001E-2</v>
      </c>
      <c r="L20" s="90">
        <v>0</v>
      </c>
      <c r="M20" s="90">
        <v>5.0000000000000001E-3</v>
      </c>
    </row>
    <row r="21" spans="2:13">
      <c r="B21" s="68" t="s">
        <v>37</v>
      </c>
      <c r="C21" s="91">
        <v>13.545</v>
      </c>
      <c r="D21" s="91">
        <v>12.1900000101</v>
      </c>
      <c r="E21" s="92">
        <v>13.736000214000002</v>
      </c>
      <c r="F21" s="92">
        <v>15.113000000000001</v>
      </c>
      <c r="G21" s="71">
        <v>3.6999999999999998E-2</v>
      </c>
      <c r="H21" s="71">
        <v>1</v>
      </c>
      <c r="I21" s="91">
        <v>15.624009999999998</v>
      </c>
      <c r="J21" s="91">
        <v>16.313001</v>
      </c>
      <c r="K21" s="92">
        <v>17.057000000000002</v>
      </c>
      <c r="L21" s="71">
        <v>4.1000000000000002E-2</v>
      </c>
      <c r="M21" s="72">
        <v>1</v>
      </c>
    </row>
    <row r="22" spans="2:13">
      <c r="B22" s="93" t="s">
        <v>38</v>
      </c>
      <c r="C22" s="94">
        <v>-0.2</v>
      </c>
      <c r="D22" s="94">
        <v>0</v>
      </c>
      <c r="E22" s="95">
        <v>0</v>
      </c>
      <c r="F22" s="95">
        <v>0</v>
      </c>
      <c r="G22" s="96">
        <v>-1</v>
      </c>
      <c r="H22" s="96"/>
      <c r="I22" s="94">
        <v>0</v>
      </c>
      <c r="J22" s="94">
        <v>0</v>
      </c>
      <c r="K22" s="95">
        <v>0</v>
      </c>
      <c r="L22" s="96">
        <v>0</v>
      </c>
      <c r="M22" s="97"/>
    </row>
    <row r="23" spans="2:13">
      <c r="B23" s="48"/>
      <c r="C23" s="84"/>
      <c r="D23" s="84"/>
      <c r="E23" s="84"/>
      <c r="F23" s="84"/>
      <c r="G23" s="98"/>
      <c r="H23" s="98"/>
      <c r="I23" s="84"/>
      <c r="J23" s="84"/>
      <c r="K23" s="84"/>
      <c r="L23" s="98"/>
      <c r="M23" s="99"/>
    </row>
    <row r="24" spans="2:13">
      <c r="B24" s="100" t="s">
        <v>39</v>
      </c>
      <c r="C24" s="101"/>
      <c r="D24" s="101"/>
      <c r="E24" s="101"/>
      <c r="F24" s="101"/>
      <c r="G24" s="102"/>
      <c r="H24" s="102"/>
      <c r="I24" s="101"/>
      <c r="J24" s="101"/>
      <c r="K24" s="101"/>
      <c r="L24" s="102"/>
      <c r="M24" s="102"/>
    </row>
    <row r="25" spans="2:13">
      <c r="B25" s="103" t="s">
        <v>40</v>
      </c>
      <c r="C25" s="104">
        <v>0.90899999999999892</v>
      </c>
      <c r="D25" s="104">
        <v>3.4160000000000004</v>
      </c>
      <c r="E25" s="104">
        <v>-0.24500000000000099</v>
      </c>
      <c r="F25" s="105">
        <v>-0.21000000000000085</v>
      </c>
      <c r="G25" s="106">
        <v>-1.6140000000000001</v>
      </c>
      <c r="H25" s="106">
        <v>1</v>
      </c>
      <c r="I25" s="104">
        <v>4.5000000000019469E-3</v>
      </c>
      <c r="J25" s="104">
        <v>-9.0001000000000886E-2</v>
      </c>
      <c r="K25" s="107">
        <v>-0.11200000000000188</v>
      </c>
      <c r="L25" s="106">
        <v>-0.189</v>
      </c>
      <c r="M25" s="108">
        <v>1</v>
      </c>
    </row>
    <row r="26" spans="2:13">
      <c r="B26" s="109" t="s">
        <v>41</v>
      </c>
      <c r="C26" s="84"/>
      <c r="D26" s="84"/>
      <c r="E26" s="84"/>
      <c r="F26" s="110"/>
      <c r="G26" s="57"/>
      <c r="H26" s="57"/>
      <c r="I26" s="84"/>
      <c r="J26" s="84"/>
      <c r="K26" s="84"/>
      <c r="L26" s="57"/>
      <c r="M26" s="58"/>
    </row>
    <row r="27" spans="2:13">
      <c r="B27" s="109" t="s">
        <v>30</v>
      </c>
      <c r="C27" s="55">
        <v>14.362</v>
      </c>
      <c r="D27" s="55">
        <v>14.569000000000001</v>
      </c>
      <c r="E27" s="55">
        <v>14.625999999999999</v>
      </c>
      <c r="F27" s="56">
        <v>14.824999999999999</v>
      </c>
      <c r="G27" s="57">
        <v>1.0999999999999999E-2</v>
      </c>
      <c r="H27" s="57">
        <v>1</v>
      </c>
      <c r="I27" s="55">
        <v>15.489000000000001</v>
      </c>
      <c r="J27" s="55">
        <v>16.199000000000002</v>
      </c>
      <c r="K27" s="55">
        <v>16.931999999999999</v>
      </c>
      <c r="L27" s="57">
        <v>4.4999999999999998E-2</v>
      </c>
      <c r="M27" s="58">
        <v>1</v>
      </c>
    </row>
    <row r="28" spans="2:13" ht="19">
      <c r="B28" s="109" t="s">
        <v>42</v>
      </c>
      <c r="C28" s="55">
        <v>1.0999999999999999E-2</v>
      </c>
      <c r="D28" s="55">
        <v>6.0000000000000001E-3</v>
      </c>
      <c r="E28" s="55">
        <v>7.0000000000000001E-3</v>
      </c>
      <c r="F28" s="56">
        <v>0</v>
      </c>
      <c r="G28" s="57">
        <v>-1</v>
      </c>
      <c r="H28" s="57">
        <v>0</v>
      </c>
      <c r="I28" s="55">
        <v>0</v>
      </c>
      <c r="J28" s="55">
        <v>0</v>
      </c>
      <c r="K28" s="55">
        <v>0</v>
      </c>
      <c r="L28" s="57">
        <v>0</v>
      </c>
      <c r="M28" s="58">
        <v>0</v>
      </c>
    </row>
    <row r="29" spans="2:13">
      <c r="B29" s="111" t="s">
        <v>43</v>
      </c>
      <c r="C29" s="91">
        <v>14.372999999999999</v>
      </c>
      <c r="D29" s="91">
        <v>14.575000000000001</v>
      </c>
      <c r="E29" s="91">
        <v>14.632999999999999</v>
      </c>
      <c r="F29" s="112">
        <v>14.824999999999999</v>
      </c>
      <c r="G29" s="113">
        <v>0.01</v>
      </c>
      <c r="H29" s="113">
        <v>1</v>
      </c>
      <c r="I29" s="91">
        <v>15.489000000000001</v>
      </c>
      <c r="J29" s="91">
        <v>16.199000000000002</v>
      </c>
      <c r="K29" s="92">
        <v>16.931999999999999</v>
      </c>
      <c r="L29" s="113">
        <v>4.4999999999999998E-2</v>
      </c>
      <c r="M29" s="114">
        <v>1</v>
      </c>
    </row>
    <row r="30" spans="2:13">
      <c r="B30" s="115" t="s">
        <v>44</v>
      </c>
      <c r="C30" s="73"/>
      <c r="D30" s="73"/>
      <c r="E30" s="73"/>
      <c r="F30" s="74"/>
      <c r="G30" s="106"/>
      <c r="H30" s="106"/>
      <c r="I30" s="73"/>
      <c r="J30" s="73"/>
      <c r="K30" s="73"/>
      <c r="L30" s="106"/>
      <c r="M30" s="108"/>
    </row>
    <row r="31" spans="2:13">
      <c r="B31" s="109" t="s">
        <v>45</v>
      </c>
      <c r="C31" s="55">
        <v>13.464</v>
      </c>
      <c r="D31" s="55">
        <v>11.159000000000001</v>
      </c>
      <c r="E31" s="55">
        <v>14.878</v>
      </c>
      <c r="F31" s="56">
        <v>15.035</v>
      </c>
      <c r="G31" s="57">
        <v>3.6999999999999998E-2</v>
      </c>
      <c r="H31" s="57">
        <v>1</v>
      </c>
      <c r="I31" s="55">
        <v>15.484499999999999</v>
      </c>
      <c r="J31" s="55">
        <v>16.289001000000003</v>
      </c>
      <c r="K31" s="55">
        <v>17.044</v>
      </c>
      <c r="L31" s="57">
        <v>4.2999999999999997E-2</v>
      </c>
      <c r="M31" s="58">
        <v>1</v>
      </c>
    </row>
    <row r="32" spans="2:13">
      <c r="B32" s="116" t="s">
        <v>34</v>
      </c>
      <c r="C32" s="79">
        <v>10.762</v>
      </c>
      <c r="D32" s="80">
        <v>8.4600000000000009</v>
      </c>
      <c r="E32" s="80">
        <v>10.218</v>
      </c>
      <c r="F32" s="117">
        <v>11.082000000000001</v>
      </c>
      <c r="G32" s="82">
        <v>0.01</v>
      </c>
      <c r="H32" s="82">
        <v>0.745</v>
      </c>
      <c r="I32" s="80">
        <v>11.590999999999999</v>
      </c>
      <c r="J32" s="80">
        <v>12.335000000000001</v>
      </c>
      <c r="K32" s="81">
        <v>12.891999999999999</v>
      </c>
      <c r="L32" s="82">
        <v>5.1999999999999998E-2</v>
      </c>
      <c r="M32" s="82">
        <v>0.75</v>
      </c>
    </row>
    <row r="33" spans="2:13">
      <c r="B33" s="116" t="s">
        <v>35</v>
      </c>
      <c r="C33" s="87">
        <v>2.702</v>
      </c>
      <c r="D33" s="88">
        <v>2.6989999999999998</v>
      </c>
      <c r="E33" s="88">
        <v>4.66</v>
      </c>
      <c r="F33" s="118">
        <v>3.9529999999999998</v>
      </c>
      <c r="G33" s="90">
        <v>0.13500000000000001</v>
      </c>
      <c r="H33" s="90">
        <v>0.255</v>
      </c>
      <c r="I33" s="88">
        <v>3.8935</v>
      </c>
      <c r="J33" s="88">
        <v>3.9540010000000003</v>
      </c>
      <c r="K33" s="89">
        <v>4.1520000000000001</v>
      </c>
      <c r="L33" s="90">
        <v>1.7000000000000001E-2</v>
      </c>
      <c r="M33" s="90">
        <v>0.25</v>
      </c>
    </row>
    <row r="34" spans="2:13">
      <c r="B34" s="111" t="s">
        <v>46</v>
      </c>
      <c r="C34" s="91">
        <v>13.464</v>
      </c>
      <c r="D34" s="91">
        <v>11.159000000000001</v>
      </c>
      <c r="E34" s="91">
        <v>14.878</v>
      </c>
      <c r="F34" s="112">
        <v>15.035</v>
      </c>
      <c r="G34" s="113">
        <v>3.6999999999999998E-2</v>
      </c>
      <c r="H34" s="113">
        <v>1</v>
      </c>
      <c r="I34" s="91">
        <v>15.484499999999999</v>
      </c>
      <c r="J34" s="91">
        <v>16.289001000000003</v>
      </c>
      <c r="K34" s="92">
        <v>17.044</v>
      </c>
      <c r="L34" s="113">
        <v>4.2999999999999997E-2</v>
      </c>
      <c r="M34" s="114">
        <v>1</v>
      </c>
    </row>
    <row r="35" spans="2:13" ht="19">
      <c r="B35" s="109" t="s">
        <v>47</v>
      </c>
      <c r="C35" s="55">
        <v>0.127</v>
      </c>
      <c r="D35" s="55">
        <v>0.33100000000000002</v>
      </c>
      <c r="E35" s="55">
        <v>0.65300000000000002</v>
      </c>
      <c r="F35" s="56">
        <v>0.20999999999999996</v>
      </c>
      <c r="G35" s="57">
        <v>0.183</v>
      </c>
      <c r="H35" s="57">
        <v>1</v>
      </c>
      <c r="I35" s="55">
        <v>-4.500000000000004E-3</v>
      </c>
      <c r="J35" s="55">
        <v>0.09</v>
      </c>
      <c r="K35" s="119">
        <v>0.11</v>
      </c>
      <c r="L35" s="57">
        <v>-0.19400000000000001</v>
      </c>
      <c r="M35" s="58">
        <v>1</v>
      </c>
    </row>
    <row r="36" spans="2:13" ht="19">
      <c r="B36" s="116" t="s">
        <v>48</v>
      </c>
      <c r="C36" s="79">
        <v>-8.7999999999999995E-2</v>
      </c>
      <c r="D36" s="80">
        <v>-1.2E-2</v>
      </c>
      <c r="E36" s="80">
        <v>-2.7E-2</v>
      </c>
      <c r="F36" s="117">
        <v>-7.9000000000000001E-2</v>
      </c>
      <c r="G36" s="82">
        <v>-3.5000000000000003E-2</v>
      </c>
      <c r="H36" s="82">
        <v>-0.28699999999999998</v>
      </c>
      <c r="I36" s="80">
        <v>-0.14000000000000001</v>
      </c>
      <c r="J36" s="80">
        <v>-2.3E-2</v>
      </c>
      <c r="K36" s="80">
        <v>-1.4999999999999999E-2</v>
      </c>
      <c r="L36" s="82">
        <v>-0.42499999999999999</v>
      </c>
      <c r="M36" s="82">
        <v>7.5860000000000003</v>
      </c>
    </row>
    <row r="37" spans="2:13" ht="19">
      <c r="B37" s="116" t="s">
        <v>49</v>
      </c>
      <c r="C37" s="83">
        <v>1.9E-2</v>
      </c>
      <c r="D37" s="84">
        <v>0</v>
      </c>
      <c r="E37" s="84">
        <v>0</v>
      </c>
      <c r="F37" s="110">
        <v>0</v>
      </c>
      <c r="G37" s="86">
        <v>-1</v>
      </c>
      <c r="H37" s="86">
        <v>3.6999999999999998E-2</v>
      </c>
      <c r="I37" s="84">
        <v>0</v>
      </c>
      <c r="J37" s="84">
        <v>0</v>
      </c>
      <c r="K37" s="84">
        <v>0</v>
      </c>
      <c r="L37" s="86">
        <v>0</v>
      </c>
      <c r="M37" s="86">
        <v>0</v>
      </c>
    </row>
    <row r="38" spans="2:13">
      <c r="B38" s="116" t="s">
        <v>50</v>
      </c>
      <c r="C38" s="87">
        <v>0.19600000000000001</v>
      </c>
      <c r="D38" s="88">
        <v>0.34300000000000003</v>
      </c>
      <c r="E38" s="88">
        <v>0.68</v>
      </c>
      <c r="F38" s="118">
        <v>0.28899999999999998</v>
      </c>
      <c r="G38" s="90">
        <v>0.13800000000000001</v>
      </c>
      <c r="H38" s="90">
        <v>1.2490000000000001</v>
      </c>
      <c r="I38" s="88">
        <v>0.13550000000000001</v>
      </c>
      <c r="J38" s="88">
        <v>0.113</v>
      </c>
      <c r="K38" s="88">
        <v>0.125</v>
      </c>
      <c r="L38" s="90">
        <v>-0.24399999999999999</v>
      </c>
      <c r="M38" s="90">
        <v>-6.5860000000000003</v>
      </c>
    </row>
    <row r="39" spans="2:13" ht="19">
      <c r="B39" s="120" t="s">
        <v>51</v>
      </c>
      <c r="C39" s="121">
        <v>1.0359999999999989</v>
      </c>
      <c r="D39" s="121">
        <v>3.7470000000000003</v>
      </c>
      <c r="E39" s="121">
        <v>0.40799999999999903</v>
      </c>
      <c r="F39" s="122">
        <v>-8.8817841970012523E-16</v>
      </c>
      <c r="G39" s="123">
        <v>-1</v>
      </c>
      <c r="H39" s="123">
        <v>0.10299999999999999</v>
      </c>
      <c r="I39" s="121">
        <v>1.9428902930940239E-15</v>
      </c>
      <c r="J39" s="121">
        <v>-1.0000000008891785E-6</v>
      </c>
      <c r="K39" s="124">
        <v>-2.0000000000018753E-3</v>
      </c>
      <c r="L39" s="123">
        <v>13106.2</v>
      </c>
      <c r="M39" s="125">
        <v>1</v>
      </c>
    </row>
    <row r="40" spans="2:13">
      <c r="B40" s="48"/>
      <c r="C40" s="84"/>
      <c r="D40" s="84"/>
      <c r="E40" s="84"/>
      <c r="F40" s="84"/>
      <c r="G40" s="126"/>
      <c r="H40" s="126"/>
      <c r="I40" s="84"/>
      <c r="J40" s="84"/>
      <c r="K40" s="84"/>
      <c r="L40" s="126"/>
      <c r="M40" s="126"/>
    </row>
    <row r="41" spans="2:13">
      <c r="B41" s="48" t="s">
        <v>52</v>
      </c>
      <c r="C41" s="84"/>
      <c r="D41" s="84"/>
      <c r="E41" s="84"/>
      <c r="F41" s="84"/>
      <c r="G41" s="127"/>
      <c r="H41" s="127"/>
      <c r="I41" s="84"/>
      <c r="J41" s="84"/>
      <c r="K41" s="84"/>
      <c r="L41" s="127"/>
      <c r="M41" s="127"/>
    </row>
    <row r="42" spans="2:13">
      <c r="B42" s="128" t="s">
        <v>53</v>
      </c>
      <c r="C42" s="73">
        <v>0.18099999999999999</v>
      </c>
      <c r="D42" s="73">
        <v>9.6421000000000007E-2</v>
      </c>
      <c r="E42" s="73">
        <v>8.5999999999999993E-2</v>
      </c>
      <c r="F42" s="74">
        <v>4.9000000000000002E-2</v>
      </c>
      <c r="G42" s="129">
        <v>-0.35299999999999998</v>
      </c>
      <c r="H42" s="129">
        <v>5.0999999999999997E-2</v>
      </c>
      <c r="I42" s="73">
        <v>0.11899999999999999</v>
      </c>
      <c r="J42" s="73">
        <v>7.0999999999999994E-2</v>
      </c>
      <c r="K42" s="73">
        <v>2.4E-2</v>
      </c>
      <c r="L42" s="129">
        <v>-0.21199999999999999</v>
      </c>
      <c r="M42" s="130">
        <v>0.11</v>
      </c>
    </row>
    <row r="43" spans="2:13">
      <c r="B43" s="131" t="s">
        <v>54</v>
      </c>
      <c r="C43" s="84"/>
      <c r="D43" s="84"/>
      <c r="E43" s="84"/>
      <c r="F43" s="110"/>
      <c r="G43" s="86"/>
      <c r="H43" s="86"/>
      <c r="I43" s="84"/>
      <c r="J43" s="84"/>
      <c r="K43" s="84"/>
      <c r="L43" s="86"/>
      <c r="M43" s="132"/>
    </row>
    <row r="44" spans="2:13">
      <c r="B44" s="131" t="s">
        <v>55</v>
      </c>
      <c r="C44" s="133">
        <v>-8.7999999999999995E-2</v>
      </c>
      <c r="D44" s="134">
        <v>-1.2E-2</v>
      </c>
      <c r="E44" s="134">
        <v>-2.7E-2</v>
      </c>
      <c r="F44" s="135">
        <v>-7.9000000000000001E-2</v>
      </c>
      <c r="G44" s="136">
        <v>-3.5000000000000003E-2</v>
      </c>
      <c r="H44" s="136">
        <v>1</v>
      </c>
      <c r="I44" s="134">
        <v>-0.14000000000000001</v>
      </c>
      <c r="J44" s="134">
        <v>-2.3E-2</v>
      </c>
      <c r="K44" s="134">
        <v>-1.4999999999999999E-2</v>
      </c>
      <c r="L44" s="136">
        <v>-0.42499999999999999</v>
      </c>
      <c r="M44" s="136">
        <v>1</v>
      </c>
    </row>
    <row r="45" spans="2:13">
      <c r="B45" s="59" t="s">
        <v>56</v>
      </c>
      <c r="C45" s="84">
        <v>0</v>
      </c>
      <c r="D45" s="84">
        <v>7.0611999999999994E-2</v>
      </c>
      <c r="E45" s="84">
        <v>0.76900000000000002</v>
      </c>
      <c r="F45" s="110">
        <v>0</v>
      </c>
      <c r="G45" s="86">
        <v>0</v>
      </c>
      <c r="H45" s="86">
        <v>3.1E-2</v>
      </c>
      <c r="I45" s="84">
        <v>0</v>
      </c>
      <c r="J45" s="84">
        <v>0</v>
      </c>
      <c r="K45" s="84">
        <v>0</v>
      </c>
      <c r="L45" s="86">
        <v>0</v>
      </c>
      <c r="M45" s="132">
        <v>0</v>
      </c>
    </row>
    <row r="46" spans="2:13">
      <c r="B46" s="59" t="s">
        <v>57</v>
      </c>
      <c r="C46" s="84">
        <v>1.925</v>
      </c>
      <c r="D46" s="84">
        <v>5.6725060000000003</v>
      </c>
      <c r="E46" s="84">
        <v>6.0810000000000004</v>
      </c>
      <c r="F46" s="110">
        <v>0.504</v>
      </c>
      <c r="G46" s="86">
        <v>-0.36</v>
      </c>
      <c r="H46" s="86">
        <v>0.91800000000000004</v>
      </c>
      <c r="I46" s="84">
        <v>0.51</v>
      </c>
      <c r="J46" s="84">
        <v>0.52</v>
      </c>
      <c r="K46" s="84">
        <v>0.53</v>
      </c>
      <c r="L46" s="86">
        <v>1.7000000000000001E-2</v>
      </c>
      <c r="M46" s="132">
        <v>0.89</v>
      </c>
    </row>
    <row r="47" spans="2:13">
      <c r="B47" s="68" t="s">
        <v>58</v>
      </c>
      <c r="C47" s="91">
        <v>2.1059999999999999</v>
      </c>
      <c r="D47" s="91">
        <v>5.8395390000000003</v>
      </c>
      <c r="E47" s="91">
        <v>6.9359999999999999</v>
      </c>
      <c r="F47" s="112">
        <v>0.55300000000000005</v>
      </c>
      <c r="G47" s="113">
        <v>-0.36</v>
      </c>
      <c r="H47" s="113">
        <v>1</v>
      </c>
      <c r="I47" s="91">
        <v>0.629</v>
      </c>
      <c r="J47" s="91">
        <v>0.59099999999999997</v>
      </c>
      <c r="K47" s="91">
        <v>0.55400000000000005</v>
      </c>
      <c r="L47" s="113">
        <v>1E-3</v>
      </c>
      <c r="M47" s="114">
        <v>1</v>
      </c>
    </row>
    <row r="48" spans="2:13">
      <c r="B48" s="59" t="s">
        <v>59</v>
      </c>
      <c r="C48" s="84">
        <v>0.18099999999999999</v>
      </c>
      <c r="D48" s="84">
        <v>1.31311</v>
      </c>
      <c r="E48" s="84">
        <v>1.663</v>
      </c>
      <c r="F48" s="110">
        <v>2.9000000000000001E-2</v>
      </c>
      <c r="G48" s="86">
        <v>-0.45700000000000002</v>
      </c>
      <c r="H48" s="86">
        <v>0.151</v>
      </c>
      <c r="I48" s="84">
        <v>6.9000000000000006E-2</v>
      </c>
      <c r="J48" s="84">
        <v>1E-3</v>
      </c>
      <c r="K48" s="84">
        <v>-6.6000000000000003E-2</v>
      </c>
      <c r="L48" s="86">
        <v>-2.3149999999999999</v>
      </c>
      <c r="M48" s="132">
        <v>1.0999999999999999E-2</v>
      </c>
    </row>
    <row r="49" spans="2:13">
      <c r="B49" s="137" t="s">
        <v>60</v>
      </c>
      <c r="C49" s="84">
        <v>1.377</v>
      </c>
      <c r="D49" s="84">
        <v>2.9737010000000001</v>
      </c>
      <c r="E49" s="84">
        <v>4.2069999999999999</v>
      </c>
      <c r="F49" s="110">
        <v>0</v>
      </c>
      <c r="G49" s="86">
        <v>-1</v>
      </c>
      <c r="H49" s="86">
        <v>0.442</v>
      </c>
      <c r="I49" s="84">
        <v>0</v>
      </c>
      <c r="J49" s="84">
        <v>0</v>
      </c>
      <c r="K49" s="84">
        <v>0</v>
      </c>
      <c r="L49" s="86">
        <v>0</v>
      </c>
      <c r="M49" s="132">
        <v>0</v>
      </c>
    </row>
    <row r="50" spans="2:13">
      <c r="B50" s="137" t="s">
        <v>61</v>
      </c>
      <c r="C50" s="84">
        <v>0.191</v>
      </c>
      <c r="D50" s="84">
        <v>0.22894</v>
      </c>
      <c r="E50" s="84">
        <v>0.27300000000000002</v>
      </c>
      <c r="F50" s="110">
        <v>0.15</v>
      </c>
      <c r="G50" s="86">
        <v>-7.6999999999999999E-2</v>
      </c>
      <c r="H50" s="86">
        <v>0.11</v>
      </c>
      <c r="I50" s="84">
        <v>0.16</v>
      </c>
      <c r="J50" s="84">
        <v>0.17</v>
      </c>
      <c r="K50" s="84">
        <v>0.18</v>
      </c>
      <c r="L50" s="86">
        <v>6.3E-2</v>
      </c>
      <c r="M50" s="132">
        <v>0.28499999999999998</v>
      </c>
    </row>
    <row r="51" spans="2:13">
      <c r="B51" s="137" t="s">
        <v>62</v>
      </c>
      <c r="C51" s="84">
        <v>0.35699999999999998</v>
      </c>
      <c r="D51" s="84">
        <v>1.323788</v>
      </c>
      <c r="E51" s="84">
        <v>0.79300000000000004</v>
      </c>
      <c r="F51" s="110">
        <v>0.374</v>
      </c>
      <c r="G51" s="86">
        <v>1.6E-2</v>
      </c>
      <c r="H51" s="86">
        <v>0.29699999999999999</v>
      </c>
      <c r="I51" s="84">
        <v>0.4</v>
      </c>
      <c r="J51" s="84">
        <v>0.42</v>
      </c>
      <c r="K51" s="84">
        <v>0.44</v>
      </c>
      <c r="L51" s="86">
        <v>5.6000000000000001E-2</v>
      </c>
      <c r="M51" s="132">
        <v>0.70399999999999996</v>
      </c>
    </row>
    <row r="52" spans="2:13">
      <c r="B52" s="68" t="s">
        <v>63</v>
      </c>
      <c r="C52" s="91">
        <v>2.1059999999999999</v>
      </c>
      <c r="D52" s="91">
        <v>5.8395390000000003</v>
      </c>
      <c r="E52" s="91">
        <v>6.9359999999999999</v>
      </c>
      <c r="F52" s="112">
        <v>0.55299999999999994</v>
      </c>
      <c r="G52" s="113">
        <v>-0.36</v>
      </c>
      <c r="H52" s="113">
        <v>1</v>
      </c>
      <c r="I52" s="91">
        <v>0.629</v>
      </c>
      <c r="J52" s="91">
        <v>0.59099999999999997</v>
      </c>
      <c r="K52" s="91">
        <v>0.55400000000000005</v>
      </c>
      <c r="L52" s="113">
        <v>1E-3</v>
      </c>
      <c r="M52" s="114">
        <v>1</v>
      </c>
    </row>
    <row r="53" spans="2:13">
      <c r="B53" s="138"/>
      <c r="C53" s="139"/>
      <c r="D53" s="139"/>
      <c r="E53" s="140"/>
      <c r="F53" s="140"/>
      <c r="G53" s="140"/>
      <c r="H53" s="140"/>
      <c r="I53" s="140"/>
      <c r="J53" s="140"/>
      <c r="K53" s="141"/>
      <c r="L53" s="141"/>
      <c r="M53" s="141"/>
    </row>
    <row r="54" spans="2:13">
      <c r="B54" s="142"/>
      <c r="C54" s="142"/>
      <c r="D54" s="142"/>
      <c r="E54" s="142"/>
      <c r="F54" s="142"/>
      <c r="G54" s="142"/>
      <c r="H54" s="142"/>
      <c r="I54" s="142"/>
      <c r="J54" s="142"/>
      <c r="K54" s="142"/>
      <c r="L54" s="143"/>
      <c r="M54" s="144"/>
    </row>
    <row r="55" spans="2:13">
      <c r="B55" s="145"/>
      <c r="C55" s="146"/>
      <c r="D55" s="55"/>
      <c r="E55" s="55"/>
      <c r="F55" s="147"/>
      <c r="G55" s="147"/>
      <c r="H55" s="147"/>
      <c r="I55" s="55"/>
      <c r="J55" s="148"/>
      <c r="K55" s="143"/>
      <c r="L55" s="143"/>
      <c r="M55" s="143"/>
    </row>
  </sheetData>
  <mergeCells count="6">
    <mergeCell ref="B2:M2"/>
    <mergeCell ref="G4:H4"/>
    <mergeCell ref="L4:M4"/>
    <mergeCell ref="B8:M8"/>
    <mergeCell ref="G10:H10"/>
    <mergeCell ref="L10:M1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C93D7-B3A7-428B-890D-0C364A2BB167}">
  <dimension ref="B1:U13"/>
  <sheetViews>
    <sheetView showGridLines="0" workbookViewId="0">
      <selection activeCell="I15" sqref="I15"/>
    </sheetView>
  </sheetViews>
  <sheetFormatPr defaultRowHeight="14.5"/>
  <cols>
    <col min="1" max="1" width="2.6328125" customWidth="1"/>
  </cols>
  <sheetData>
    <row r="1" spans="2:21">
      <c r="B1" s="7" t="s">
        <v>14</v>
      </c>
    </row>
    <row r="2" spans="2:21">
      <c r="B2" s="297" t="s">
        <v>64</v>
      </c>
      <c r="C2" s="307"/>
      <c r="D2" s="307"/>
      <c r="E2" s="297"/>
      <c r="F2" s="297"/>
      <c r="G2" s="297"/>
      <c r="H2" s="297"/>
      <c r="I2" s="297"/>
      <c r="J2" s="297"/>
      <c r="K2" s="297"/>
      <c r="L2" s="297"/>
      <c r="M2" s="297"/>
      <c r="N2" s="297"/>
      <c r="O2" s="297"/>
      <c r="P2" s="297"/>
      <c r="Q2" s="297"/>
      <c r="R2" s="297"/>
      <c r="S2" s="297"/>
      <c r="T2" s="297"/>
      <c r="U2" s="297"/>
    </row>
    <row r="3" spans="2:21">
      <c r="B3" s="149"/>
      <c r="C3" s="308" t="s">
        <v>65</v>
      </c>
      <c r="D3" s="309"/>
      <c r="E3" s="150" t="s">
        <v>66</v>
      </c>
      <c r="F3" s="310" t="s">
        <v>410</v>
      </c>
      <c r="G3" s="310"/>
      <c r="H3" s="310"/>
      <c r="I3" s="310"/>
      <c r="J3" s="310"/>
      <c r="K3" s="310"/>
      <c r="L3" s="310"/>
      <c r="M3" s="310"/>
      <c r="N3" s="310"/>
      <c r="O3" s="310"/>
      <c r="P3" s="310"/>
      <c r="Q3" s="310"/>
      <c r="R3" s="310"/>
      <c r="S3" s="151"/>
      <c r="T3" s="311" t="s">
        <v>67</v>
      </c>
      <c r="U3" s="313" t="s">
        <v>68</v>
      </c>
    </row>
    <row r="4" spans="2:21" ht="47.5">
      <c r="B4" s="152"/>
      <c r="C4" s="153" t="s">
        <v>69</v>
      </c>
      <c r="D4" s="154" t="s">
        <v>70</v>
      </c>
      <c r="E4" s="304" t="s">
        <v>71</v>
      </c>
      <c r="F4" s="305"/>
      <c r="G4" s="306"/>
      <c r="H4" s="304" t="s">
        <v>72</v>
      </c>
      <c r="I4" s="305"/>
      <c r="J4" s="306"/>
      <c r="K4" s="304" t="s">
        <v>73</v>
      </c>
      <c r="L4" s="305"/>
      <c r="M4" s="305"/>
      <c r="N4" s="305"/>
      <c r="O4" s="305"/>
      <c r="P4" s="305"/>
      <c r="Q4" s="305"/>
      <c r="R4" s="305"/>
      <c r="S4" s="306"/>
      <c r="T4" s="312"/>
      <c r="U4" s="314"/>
    </row>
    <row r="5" spans="2:21">
      <c r="B5" s="155"/>
      <c r="C5" s="156"/>
      <c r="D5" s="157"/>
      <c r="E5" s="304" t="s">
        <v>8</v>
      </c>
      <c r="F5" s="305"/>
      <c r="G5" s="306"/>
      <c r="H5" s="304" t="s">
        <v>9</v>
      </c>
      <c r="I5" s="305"/>
      <c r="J5" s="306"/>
      <c r="K5" s="304" t="s">
        <v>10</v>
      </c>
      <c r="L5" s="305"/>
      <c r="M5" s="306"/>
      <c r="N5" s="304" t="s">
        <v>11</v>
      </c>
      <c r="O5" s="305"/>
      <c r="P5" s="306"/>
      <c r="Q5" s="304" t="s">
        <v>12</v>
      </c>
      <c r="R5" s="305"/>
      <c r="S5" s="306"/>
      <c r="T5" s="158" t="s">
        <v>23</v>
      </c>
      <c r="U5" s="159"/>
    </row>
    <row r="6" spans="2:21" ht="20">
      <c r="B6" s="160" t="s">
        <v>74</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7</v>
      </c>
      <c r="D7" s="170">
        <v>7</v>
      </c>
      <c r="E7" s="171">
        <v>7</v>
      </c>
      <c r="F7" s="172">
        <v>9.6880000000000006</v>
      </c>
      <c r="G7" s="173">
        <v>1.3840000000000001</v>
      </c>
      <c r="H7" s="171">
        <v>7</v>
      </c>
      <c r="I7" s="172">
        <v>11.081999999999999</v>
      </c>
      <c r="J7" s="173">
        <v>1.583142857142857</v>
      </c>
      <c r="K7" s="171">
        <v>7</v>
      </c>
      <c r="L7" s="172">
        <v>11.590999999999999</v>
      </c>
      <c r="M7" s="173">
        <v>1.6558571428571427</v>
      </c>
      <c r="N7" s="171">
        <v>7</v>
      </c>
      <c r="O7" s="172">
        <v>12.335000000000001</v>
      </c>
      <c r="P7" s="173">
        <v>1.7621428571428572</v>
      </c>
      <c r="Q7" s="171">
        <v>7</v>
      </c>
      <c r="R7" s="172">
        <v>12.892000000000001</v>
      </c>
      <c r="S7" s="172">
        <v>1.8417142857142859</v>
      </c>
      <c r="T7" s="174">
        <v>0</v>
      </c>
      <c r="U7" s="174">
        <v>1</v>
      </c>
    </row>
    <row r="8" spans="2:21">
      <c r="B8" s="175" t="s">
        <v>80</v>
      </c>
      <c r="C8" s="176">
        <v>1</v>
      </c>
      <c r="D8" s="176">
        <v>1</v>
      </c>
      <c r="E8" s="177">
        <v>1</v>
      </c>
      <c r="F8" s="178">
        <v>0.39100000000000001</v>
      </c>
      <c r="G8" s="179">
        <v>0.39100000000000001</v>
      </c>
      <c r="H8" s="177">
        <v>1</v>
      </c>
      <c r="I8" s="178">
        <v>0.45300000000000001</v>
      </c>
      <c r="J8" s="179">
        <v>0.45300000000000001</v>
      </c>
      <c r="K8" s="177">
        <v>1</v>
      </c>
      <c r="L8" s="178">
        <v>0.47399999999999998</v>
      </c>
      <c r="M8" s="179">
        <v>0.47399999999999998</v>
      </c>
      <c r="N8" s="177">
        <v>1</v>
      </c>
      <c r="O8" s="178">
        <v>0.504</v>
      </c>
      <c r="P8" s="179">
        <v>0.504</v>
      </c>
      <c r="Q8" s="180">
        <v>1</v>
      </c>
      <c r="R8" s="178">
        <v>0.52700000000000002</v>
      </c>
      <c r="S8" s="178">
        <v>0.52700000000000002</v>
      </c>
      <c r="T8" s="181">
        <v>0</v>
      </c>
      <c r="U8" s="182">
        <v>0.14285714285714285</v>
      </c>
    </row>
    <row r="9" spans="2:21">
      <c r="B9" s="175" t="s">
        <v>81</v>
      </c>
      <c r="C9" s="183">
        <v>1</v>
      </c>
      <c r="D9" s="183">
        <v>1</v>
      </c>
      <c r="E9" s="184">
        <v>1</v>
      </c>
      <c r="F9" s="185">
        <v>0.876</v>
      </c>
      <c r="G9" s="186">
        <v>0.876</v>
      </c>
      <c r="H9" s="184">
        <v>1</v>
      </c>
      <c r="I9" s="185">
        <v>0.97099999999999997</v>
      </c>
      <c r="J9" s="186">
        <v>0.97099999999999997</v>
      </c>
      <c r="K9" s="184">
        <v>1</v>
      </c>
      <c r="L9" s="185">
        <v>1.016</v>
      </c>
      <c r="M9" s="186">
        <v>1.016</v>
      </c>
      <c r="N9" s="184">
        <v>1</v>
      </c>
      <c r="O9" s="185">
        <v>1.081</v>
      </c>
      <c r="P9" s="186">
        <v>1.081</v>
      </c>
      <c r="Q9" s="187">
        <v>1</v>
      </c>
      <c r="R9" s="185">
        <v>1.1299999999999999</v>
      </c>
      <c r="S9" s="185">
        <v>1.1299999999999999</v>
      </c>
      <c r="T9" s="188">
        <v>0</v>
      </c>
      <c r="U9" s="189">
        <v>0.14285714285714285</v>
      </c>
    </row>
    <row r="10" spans="2:21">
      <c r="B10" s="175" t="s">
        <v>82</v>
      </c>
      <c r="C10" s="183">
        <v>4</v>
      </c>
      <c r="D10" s="183">
        <v>4</v>
      </c>
      <c r="E10" s="184">
        <v>4</v>
      </c>
      <c r="F10" s="185">
        <v>5.9119999999999999</v>
      </c>
      <c r="G10" s="186">
        <v>1.478</v>
      </c>
      <c r="H10" s="184">
        <v>4</v>
      </c>
      <c r="I10" s="185">
        <v>6.7439999999999998</v>
      </c>
      <c r="J10" s="186">
        <v>1.6859999999999999</v>
      </c>
      <c r="K10" s="184">
        <v>4</v>
      </c>
      <c r="L10" s="185">
        <v>7.0519999999999996</v>
      </c>
      <c r="M10" s="186">
        <v>1.7629999999999999</v>
      </c>
      <c r="N10" s="184">
        <v>4</v>
      </c>
      <c r="O10" s="185">
        <v>7.5060000000000002</v>
      </c>
      <c r="P10" s="186">
        <v>1.8765000000000001</v>
      </c>
      <c r="Q10" s="187">
        <v>4</v>
      </c>
      <c r="R10" s="185">
        <v>7.8440000000000003</v>
      </c>
      <c r="S10" s="185">
        <v>1.9610000000000001</v>
      </c>
      <c r="T10" s="188">
        <v>0</v>
      </c>
      <c r="U10" s="189">
        <v>0.5714285714285714</v>
      </c>
    </row>
    <row r="11" spans="2:21">
      <c r="B11" s="190" t="s">
        <v>83</v>
      </c>
      <c r="C11" s="191">
        <v>1</v>
      </c>
      <c r="D11" s="191">
        <v>1</v>
      </c>
      <c r="E11" s="192">
        <v>1</v>
      </c>
      <c r="F11" s="193">
        <v>2.5089999999999999</v>
      </c>
      <c r="G11" s="194">
        <v>2.5089999999999999</v>
      </c>
      <c r="H11" s="192">
        <v>1</v>
      </c>
      <c r="I11" s="193">
        <v>2.9140000000000001</v>
      </c>
      <c r="J11" s="194">
        <v>2.9140000000000001</v>
      </c>
      <c r="K11" s="192">
        <v>1</v>
      </c>
      <c r="L11" s="193">
        <v>3.0489999999999999</v>
      </c>
      <c r="M11" s="194">
        <v>3.0489999999999999</v>
      </c>
      <c r="N11" s="192">
        <v>1</v>
      </c>
      <c r="O11" s="193">
        <v>3.2440000000000002</v>
      </c>
      <c r="P11" s="194">
        <v>3.2440000000000002</v>
      </c>
      <c r="Q11" s="195">
        <v>1</v>
      </c>
      <c r="R11" s="193">
        <v>3.391</v>
      </c>
      <c r="S11" s="193">
        <v>3.391</v>
      </c>
      <c r="T11" s="196">
        <v>0</v>
      </c>
      <c r="U11" s="197">
        <v>0.14285714285714285</v>
      </c>
    </row>
    <row r="12" spans="2:21">
      <c r="B12" s="214" t="s">
        <v>271</v>
      </c>
      <c r="C12" s="198"/>
      <c r="D12" s="198"/>
      <c r="E12" s="198"/>
      <c r="F12" s="198"/>
      <c r="G12" s="198"/>
      <c r="H12" s="198"/>
      <c r="I12" s="199"/>
      <c r="J12" s="199"/>
      <c r="K12" s="198"/>
      <c r="L12" s="199"/>
      <c r="M12" s="199"/>
      <c r="N12" s="198"/>
      <c r="O12" s="199"/>
      <c r="P12" s="199"/>
      <c r="Q12" s="198"/>
      <c r="R12" s="199"/>
      <c r="S12" s="199"/>
      <c r="T12" s="200"/>
      <c r="U12" s="200"/>
    </row>
    <row r="13" spans="2:21">
      <c r="B13" s="201"/>
      <c r="C13" s="201"/>
      <c r="D13" s="201"/>
      <c r="E13" s="201"/>
      <c r="F13" s="201"/>
      <c r="G13" s="201"/>
      <c r="H13" s="201"/>
      <c r="I13" s="201"/>
      <c r="J13" s="201"/>
      <c r="K13" s="201"/>
      <c r="L13" s="201"/>
      <c r="M13" s="201"/>
      <c r="N13" s="201"/>
      <c r="O13" s="201"/>
      <c r="P13" s="201"/>
      <c r="Q13" s="201"/>
      <c r="R13" s="201"/>
      <c r="S13" s="201"/>
      <c r="T13" s="201"/>
      <c r="U13"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93DA01-FF16-47E5-A837-20AA6CCA29CA}">
  <dimension ref="B1:AB12"/>
  <sheetViews>
    <sheetView showGridLines="0" workbookViewId="0">
      <selection activeCell="O13" sqref="O13"/>
    </sheetView>
  </sheetViews>
  <sheetFormatPr defaultRowHeight="14.5"/>
  <cols>
    <col min="1" max="1" width="2.6328125" customWidth="1"/>
    <col min="2" max="4" width="17.6328125" customWidth="1"/>
  </cols>
  <sheetData>
    <row r="1" spans="2:28">
      <c r="B1" s="7" t="s">
        <v>14</v>
      </c>
      <c r="AB1">
        <f>SUMPRODUCT(LEN(B2)-LEN(SUBSTITUTE(B2,{1,2,3,4,5,6,7,8,9,0},"")))</f>
        <v>3</v>
      </c>
    </row>
    <row r="2" spans="2:28">
      <c r="B2" s="288" t="s">
        <v>84</v>
      </c>
      <c r="C2" s="288"/>
      <c r="D2" s="288"/>
      <c r="E2" s="288"/>
      <c r="F2" s="288"/>
      <c r="G2" s="288"/>
      <c r="H2" s="288"/>
      <c r="I2" s="288"/>
      <c r="J2" s="288"/>
      <c r="K2" s="288"/>
    </row>
    <row r="3" spans="2:28" ht="22">
      <c r="B3" s="1"/>
      <c r="C3" s="2"/>
      <c r="D3" s="3"/>
      <c r="E3" s="289" t="s">
        <v>1</v>
      </c>
      <c r="F3" s="290"/>
      <c r="G3" s="291"/>
      <c r="H3" s="4" t="s">
        <v>2</v>
      </c>
      <c r="I3" s="292" t="s">
        <v>3</v>
      </c>
      <c r="J3" s="293"/>
      <c r="K3" s="293"/>
    </row>
    <row r="4" spans="2:28" ht="22">
      <c r="B4" s="217" t="s">
        <v>4</v>
      </c>
      <c r="C4" s="218" t="s">
        <v>5</v>
      </c>
      <c r="D4" s="218" t="s">
        <v>341</v>
      </c>
      <c r="E4" s="219" t="s">
        <v>6</v>
      </c>
      <c r="F4" s="219" t="s">
        <v>7</v>
      </c>
      <c r="G4" s="219" t="s">
        <v>8</v>
      </c>
      <c r="H4" s="219" t="s">
        <v>9</v>
      </c>
      <c r="I4" s="219" t="s">
        <v>10</v>
      </c>
      <c r="J4" s="219" t="s">
        <v>11</v>
      </c>
      <c r="K4" s="220" t="s">
        <v>12</v>
      </c>
    </row>
    <row r="5" spans="2:28" ht="14.5" customHeight="1">
      <c r="B5" s="315" t="s">
        <v>85</v>
      </c>
      <c r="C5" s="318" t="s">
        <v>13</v>
      </c>
      <c r="D5" s="318" t="s">
        <v>272</v>
      </c>
      <c r="E5" s="236">
        <v>0.23</v>
      </c>
      <c r="F5" s="236">
        <v>0.23</v>
      </c>
      <c r="G5" s="236">
        <v>0.19</v>
      </c>
      <c r="H5" s="321">
        <v>0.34</v>
      </c>
      <c r="I5" s="321">
        <v>0.32</v>
      </c>
      <c r="J5" s="321">
        <v>0.32</v>
      </c>
      <c r="K5" s="324">
        <v>0.31</v>
      </c>
    </row>
    <row r="6" spans="2:28">
      <c r="B6" s="316"/>
      <c r="C6" s="319"/>
      <c r="D6" s="319"/>
      <c r="E6" s="237" t="s">
        <v>273</v>
      </c>
      <c r="F6" s="237" t="s">
        <v>275</v>
      </c>
      <c r="G6" s="237" t="s">
        <v>277</v>
      </c>
      <c r="H6" s="322"/>
      <c r="I6" s="322"/>
      <c r="J6" s="322"/>
      <c r="K6" s="325"/>
    </row>
    <row r="7" spans="2:28">
      <c r="B7" s="317"/>
      <c r="C7" s="319"/>
      <c r="D7" s="319"/>
      <c r="E7" s="224" t="s">
        <v>274</v>
      </c>
      <c r="F7" s="224" t="s">
        <v>276</v>
      </c>
      <c r="G7" s="224" t="s">
        <v>278</v>
      </c>
      <c r="H7" s="323"/>
      <c r="I7" s="323"/>
      <c r="J7" s="323"/>
      <c r="K7" s="326"/>
    </row>
    <row r="8" spans="2:28" ht="28.5">
      <c r="B8" s="235" t="s">
        <v>279</v>
      </c>
      <c r="C8" s="227" t="s">
        <v>86</v>
      </c>
      <c r="D8" s="319"/>
      <c r="E8" s="229" t="s">
        <v>280</v>
      </c>
      <c r="F8" s="228" t="s">
        <v>281</v>
      </c>
      <c r="G8" s="228" t="s">
        <v>282</v>
      </c>
      <c r="H8" s="228" t="s">
        <v>87</v>
      </c>
      <c r="I8" s="228" t="s">
        <v>88</v>
      </c>
      <c r="J8" s="228" t="s">
        <v>89</v>
      </c>
      <c r="K8" s="238" t="s">
        <v>90</v>
      </c>
    </row>
    <row r="9" spans="2:28" ht="19">
      <c r="B9" s="235" t="s">
        <v>283</v>
      </c>
      <c r="C9" s="227" t="s">
        <v>86</v>
      </c>
      <c r="D9" s="319"/>
      <c r="E9" s="229" t="s">
        <v>91</v>
      </c>
      <c r="F9" s="228" t="s">
        <v>92</v>
      </c>
      <c r="G9" s="228" t="s">
        <v>93</v>
      </c>
      <c r="H9" s="228" t="s">
        <v>94</v>
      </c>
      <c r="I9" s="228" t="s">
        <v>95</v>
      </c>
      <c r="J9" s="228" t="s">
        <v>96</v>
      </c>
      <c r="K9" s="238" t="s">
        <v>97</v>
      </c>
    </row>
    <row r="10" spans="2:28" ht="14.5" customHeight="1">
      <c r="B10" s="327" t="s">
        <v>284</v>
      </c>
      <c r="C10" s="295" t="s">
        <v>86</v>
      </c>
      <c r="D10" s="319"/>
      <c r="E10" s="239">
        <v>0.66</v>
      </c>
      <c r="F10" s="236">
        <v>0.61</v>
      </c>
      <c r="G10" s="236">
        <v>0.59</v>
      </c>
      <c r="H10" s="329">
        <v>0.56999999999999995</v>
      </c>
      <c r="I10" s="329">
        <v>0.56999999999999995</v>
      </c>
      <c r="J10" s="329">
        <v>0.56999999999999995</v>
      </c>
      <c r="K10" s="331">
        <v>0.56000000000000005</v>
      </c>
    </row>
    <row r="11" spans="2:28">
      <c r="B11" s="327"/>
      <c r="C11" s="295"/>
      <c r="D11" s="319"/>
      <c r="E11" s="240" t="s">
        <v>285</v>
      </c>
      <c r="F11" s="237" t="s">
        <v>287</v>
      </c>
      <c r="G11" s="237" t="s">
        <v>289</v>
      </c>
      <c r="H11" s="329"/>
      <c r="I11" s="329"/>
      <c r="J11" s="329"/>
      <c r="K11" s="331"/>
    </row>
    <row r="12" spans="2:28">
      <c r="B12" s="328"/>
      <c r="C12" s="296"/>
      <c r="D12" s="320"/>
      <c r="E12" s="241" t="s">
        <v>286</v>
      </c>
      <c r="F12" s="242" t="s">
        <v>288</v>
      </c>
      <c r="G12" s="242" t="s">
        <v>290</v>
      </c>
      <c r="H12" s="330"/>
      <c r="I12" s="330"/>
      <c r="J12" s="330"/>
      <c r="K12" s="332"/>
    </row>
  </sheetData>
  <mergeCells count="16">
    <mergeCell ref="B2:K2"/>
    <mergeCell ref="E3:G3"/>
    <mergeCell ref="I3:K3"/>
    <mergeCell ref="B5:B7"/>
    <mergeCell ref="C5:C7"/>
    <mergeCell ref="D5:D12"/>
    <mergeCell ref="H5:H7"/>
    <mergeCell ref="I5:I7"/>
    <mergeCell ref="J5:J7"/>
    <mergeCell ref="K5:K7"/>
    <mergeCell ref="B10:B12"/>
    <mergeCell ref="C10:C12"/>
    <mergeCell ref="H10:H12"/>
    <mergeCell ref="I10:I12"/>
    <mergeCell ref="J10:J12"/>
    <mergeCell ref="K10:K12"/>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D10DA-88C4-470E-A006-FEF2EC241464}">
  <dimension ref="B1:M77"/>
  <sheetViews>
    <sheetView showGridLines="0" workbookViewId="0">
      <selection activeCell="B1" sqref="B1"/>
    </sheetView>
  </sheetViews>
  <sheetFormatPr defaultRowHeight="14.5"/>
  <cols>
    <col min="1" max="1" width="2.6328125" customWidth="1"/>
    <col min="2" max="2" width="20.6328125" customWidth="1"/>
  </cols>
  <sheetData>
    <row r="1" spans="2:13">
      <c r="B1" s="7" t="s">
        <v>14</v>
      </c>
    </row>
    <row r="2" spans="2:13">
      <c r="B2" s="297" t="s">
        <v>98</v>
      </c>
      <c r="C2" s="297"/>
      <c r="D2" s="297"/>
      <c r="E2" s="297"/>
      <c r="F2" s="297"/>
      <c r="G2" s="297"/>
      <c r="H2" s="297"/>
      <c r="I2" s="297"/>
      <c r="J2" s="297"/>
      <c r="K2" s="297"/>
      <c r="L2" s="297"/>
      <c r="M2" s="297"/>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98" t="s">
        <v>22</v>
      </c>
      <c r="H4" s="299"/>
      <c r="I4" s="19" t="s">
        <v>10</v>
      </c>
      <c r="J4" s="19" t="s">
        <v>11</v>
      </c>
      <c r="K4" s="19" t="s">
        <v>12</v>
      </c>
      <c r="L4" s="298" t="s">
        <v>23</v>
      </c>
      <c r="M4" s="300"/>
    </row>
    <row r="5" spans="2:13">
      <c r="B5" s="21" t="s">
        <v>13</v>
      </c>
      <c r="C5" s="22">
        <v>970.0735212000003</v>
      </c>
      <c r="D5" s="22">
        <v>1329.3649002199995</v>
      </c>
      <c r="E5" s="22">
        <v>1458.4931008600004</v>
      </c>
      <c r="F5" s="23">
        <v>2117.2780678099994</v>
      </c>
      <c r="G5" s="24">
        <v>0.29699999999999999</v>
      </c>
      <c r="H5" s="24">
        <v>0.18099999999999999</v>
      </c>
      <c r="I5" s="22">
        <v>2123.3058774648234</v>
      </c>
      <c r="J5" s="22">
        <v>2158.2898401158136</v>
      </c>
      <c r="K5" s="22">
        <v>2216.301709889326</v>
      </c>
      <c r="L5" s="24">
        <v>1.4999999999999999E-2</v>
      </c>
      <c r="M5" s="25">
        <v>0.20699999999999999</v>
      </c>
    </row>
    <row r="6" spans="2:13">
      <c r="B6" s="21" t="s">
        <v>86</v>
      </c>
      <c r="C6" s="22">
        <v>4711.2218443499987</v>
      </c>
      <c r="D6" s="22">
        <v>5453.0471961200001</v>
      </c>
      <c r="E6" s="22">
        <v>7358.4106383800008</v>
      </c>
      <c r="F6" s="23">
        <v>7633.8148700299998</v>
      </c>
      <c r="G6" s="24">
        <v>0.17499999999999999</v>
      </c>
      <c r="H6" s="24">
        <v>0.78700000000000003</v>
      </c>
      <c r="I6" s="22">
        <v>7462.8586419236517</v>
      </c>
      <c r="J6" s="22">
        <v>8001.8782816364801</v>
      </c>
      <c r="K6" s="22">
        <v>8653.9037969320489</v>
      </c>
      <c r="L6" s="24">
        <v>4.2999999999999997E-2</v>
      </c>
      <c r="M6" s="202">
        <v>0.76300000000000001</v>
      </c>
    </row>
    <row r="7" spans="2:13">
      <c r="B7" s="21" t="s">
        <v>99</v>
      </c>
      <c r="C7" s="22">
        <v>194.97597097999991</v>
      </c>
      <c r="D7" s="22">
        <v>233.05314276000007</v>
      </c>
      <c r="E7" s="22">
        <v>276.37320985000008</v>
      </c>
      <c r="F7" s="23">
        <v>282.11189569999999</v>
      </c>
      <c r="G7" s="24">
        <v>0.13100000000000001</v>
      </c>
      <c r="H7" s="24">
        <v>3.1E-2</v>
      </c>
      <c r="I7" s="22">
        <v>305.701367028287</v>
      </c>
      <c r="J7" s="22">
        <v>325.00318957897264</v>
      </c>
      <c r="K7" s="22">
        <v>345.36712164264247</v>
      </c>
      <c r="L7" s="24">
        <v>7.0000000000000007E-2</v>
      </c>
      <c r="M7" s="202">
        <v>0.03</v>
      </c>
    </row>
    <row r="8" spans="2:13">
      <c r="B8" s="26" t="s">
        <v>24</v>
      </c>
      <c r="C8" s="27">
        <v>5876.2713365299987</v>
      </c>
      <c r="D8" s="27">
        <v>7015.4652391</v>
      </c>
      <c r="E8" s="27">
        <v>9093.2769490900009</v>
      </c>
      <c r="F8" s="28">
        <v>10033.20483354</v>
      </c>
      <c r="G8" s="29">
        <v>0.19500000000000001</v>
      </c>
      <c r="H8" s="30">
        <v>1</v>
      </c>
      <c r="I8" s="27">
        <v>9891.8658864167628</v>
      </c>
      <c r="J8" s="27">
        <v>10485.171311331265</v>
      </c>
      <c r="K8" s="27">
        <v>11215.572628464017</v>
      </c>
      <c r="L8" s="31">
        <v>3.7999999999999999E-2</v>
      </c>
      <c r="M8" s="32">
        <v>1</v>
      </c>
    </row>
    <row r="9" spans="2:13">
      <c r="B9" s="33"/>
      <c r="C9" s="33"/>
      <c r="D9" s="33"/>
      <c r="E9" s="34"/>
      <c r="F9" s="34"/>
      <c r="G9" s="34"/>
      <c r="H9" s="34"/>
      <c r="I9" s="34"/>
      <c r="J9" s="34"/>
      <c r="K9" s="34"/>
      <c r="L9" s="34"/>
      <c r="M9" s="34"/>
    </row>
    <row r="10" spans="2:13">
      <c r="B10" s="297" t="s">
        <v>100</v>
      </c>
      <c r="C10" s="297"/>
      <c r="D10" s="297"/>
      <c r="E10" s="297"/>
      <c r="F10" s="297"/>
      <c r="G10" s="297"/>
      <c r="H10" s="297"/>
      <c r="I10" s="297"/>
      <c r="J10" s="297"/>
      <c r="K10" s="297"/>
      <c r="L10" s="297"/>
      <c r="M10" s="297"/>
    </row>
    <row r="11" spans="2:13" ht="48.5">
      <c r="B11" s="35" t="s">
        <v>26</v>
      </c>
      <c r="C11" s="36"/>
      <c r="D11" s="37" t="s">
        <v>16</v>
      </c>
      <c r="E11" s="38"/>
      <c r="F11" s="39" t="s">
        <v>17</v>
      </c>
      <c r="G11" s="40" t="s">
        <v>18</v>
      </c>
      <c r="H11" s="40" t="s">
        <v>19</v>
      </c>
      <c r="I11" s="41" t="s">
        <v>20</v>
      </c>
      <c r="J11" s="42"/>
      <c r="K11" s="43"/>
      <c r="L11" s="40" t="s">
        <v>18</v>
      </c>
      <c r="M11" s="44" t="s">
        <v>19</v>
      </c>
    </row>
    <row r="12" spans="2:13">
      <c r="B12" s="45" t="s">
        <v>21</v>
      </c>
      <c r="C12" s="46" t="s">
        <v>6</v>
      </c>
      <c r="D12" s="46" t="s">
        <v>7</v>
      </c>
      <c r="E12" s="46" t="s">
        <v>8</v>
      </c>
      <c r="F12" s="47" t="s">
        <v>9</v>
      </c>
      <c r="G12" s="301" t="s">
        <v>22</v>
      </c>
      <c r="H12" s="302"/>
      <c r="I12" s="46" t="s">
        <v>10</v>
      </c>
      <c r="J12" s="46" t="s">
        <v>11</v>
      </c>
      <c r="K12" s="46" t="s">
        <v>12</v>
      </c>
      <c r="L12" s="301" t="s">
        <v>23</v>
      </c>
      <c r="M12" s="303"/>
    </row>
    <row r="13" spans="2:13">
      <c r="B13" s="48" t="s">
        <v>27</v>
      </c>
      <c r="C13" s="49"/>
      <c r="D13" s="50"/>
      <c r="E13" s="50"/>
      <c r="F13" s="51"/>
      <c r="G13" s="52"/>
      <c r="H13" s="52"/>
      <c r="I13" s="50"/>
      <c r="J13" s="50"/>
      <c r="K13" s="53"/>
      <c r="L13" s="52"/>
      <c r="M13" s="54"/>
    </row>
    <row r="14" spans="2:13">
      <c r="B14" s="48" t="s">
        <v>28</v>
      </c>
      <c r="C14" s="55">
        <v>9467.6090663500017</v>
      </c>
      <c r="D14" s="55">
        <v>11936.62656787</v>
      </c>
      <c r="E14" s="55">
        <v>13543.302882369999</v>
      </c>
      <c r="F14" s="56">
        <v>13140.889948669999</v>
      </c>
      <c r="G14" s="57">
        <v>0.115</v>
      </c>
      <c r="H14" s="57">
        <v>0.98399999999999999</v>
      </c>
      <c r="I14" s="55">
        <v>13863.524320365923</v>
      </c>
      <c r="J14" s="55">
        <v>14495.276368729499</v>
      </c>
      <c r="K14" s="55">
        <v>15329.036111299425</v>
      </c>
      <c r="L14" s="57">
        <v>5.2999999999999999E-2</v>
      </c>
      <c r="M14" s="58">
        <v>0.997</v>
      </c>
    </row>
    <row r="15" spans="2:13" ht="19">
      <c r="B15" s="59" t="s">
        <v>101</v>
      </c>
      <c r="C15" s="79">
        <v>279.79433478000004</v>
      </c>
      <c r="D15" s="80">
        <v>334.69130811999997</v>
      </c>
      <c r="E15" s="81">
        <v>376.01775642000001</v>
      </c>
      <c r="F15" s="81">
        <v>403.35151035999996</v>
      </c>
      <c r="G15" s="82">
        <v>0.13</v>
      </c>
      <c r="H15" s="82">
        <v>2.9000000000000001E-2</v>
      </c>
      <c r="I15" s="80">
        <v>379.92500000000001</v>
      </c>
      <c r="J15" s="80">
        <v>416.505</v>
      </c>
      <c r="K15" s="81">
        <v>457.20400000000001</v>
      </c>
      <c r="L15" s="82">
        <v>4.2999999999999997E-2</v>
      </c>
      <c r="M15" s="82">
        <v>2.9000000000000001E-2</v>
      </c>
    </row>
    <row r="16" spans="2:13">
      <c r="B16" s="59" t="s">
        <v>29</v>
      </c>
      <c r="C16" s="87">
        <v>9187.8147315700026</v>
      </c>
      <c r="D16" s="88">
        <v>11601.93525975</v>
      </c>
      <c r="E16" s="89">
        <v>13167.285125949998</v>
      </c>
      <c r="F16" s="89">
        <v>12737.538438309999</v>
      </c>
      <c r="G16" s="90">
        <v>0.115</v>
      </c>
      <c r="H16" s="90">
        <v>0.95499999999999996</v>
      </c>
      <c r="I16" s="88">
        <v>13483.599320365924</v>
      </c>
      <c r="J16" s="88">
        <v>14078.7713687295</v>
      </c>
      <c r="K16" s="89">
        <v>14871.832111299425</v>
      </c>
      <c r="L16" s="90">
        <v>5.2999999999999999E-2</v>
      </c>
      <c r="M16" s="90">
        <v>0.96799999999999997</v>
      </c>
    </row>
    <row r="17" spans="2:13">
      <c r="B17" s="64" t="s">
        <v>30</v>
      </c>
      <c r="C17" s="55">
        <v>233.81899999999999</v>
      </c>
      <c r="D17" s="55">
        <v>288.83</v>
      </c>
      <c r="E17" s="55">
        <v>198.773</v>
      </c>
      <c r="F17" s="65">
        <v>47.314</v>
      </c>
      <c r="G17" s="66">
        <v>-0.41299999999999998</v>
      </c>
      <c r="H17" s="66">
        <v>1.6E-2</v>
      </c>
      <c r="I17" s="55">
        <v>40</v>
      </c>
      <c r="J17" s="55">
        <v>40</v>
      </c>
      <c r="K17" s="55">
        <v>41.808999999999997</v>
      </c>
      <c r="L17" s="66">
        <v>-0.04</v>
      </c>
      <c r="M17" s="67">
        <v>3.0000000000000001E-3</v>
      </c>
    </row>
    <row r="18" spans="2:13">
      <c r="B18" s="68" t="s">
        <v>31</v>
      </c>
      <c r="C18" s="69">
        <v>9701.4280663500012</v>
      </c>
      <c r="D18" s="69">
        <v>12225.45656787</v>
      </c>
      <c r="E18" s="70">
        <v>13742.075882369998</v>
      </c>
      <c r="F18" s="70">
        <v>13188.20394867</v>
      </c>
      <c r="G18" s="71">
        <v>0.108</v>
      </c>
      <c r="H18" s="71">
        <v>1</v>
      </c>
      <c r="I18" s="69">
        <v>13903.524320365923</v>
      </c>
      <c r="J18" s="69">
        <v>14535.276368729499</v>
      </c>
      <c r="K18" s="70">
        <v>15370.845111299424</v>
      </c>
      <c r="L18" s="71">
        <v>5.1999999999999998E-2</v>
      </c>
      <c r="M18" s="72">
        <v>1</v>
      </c>
    </row>
    <row r="19" spans="2:13">
      <c r="B19" s="48" t="s">
        <v>32</v>
      </c>
      <c r="C19" s="73"/>
      <c r="D19" s="73"/>
      <c r="E19" s="73"/>
      <c r="F19" s="74"/>
      <c r="G19" s="75"/>
      <c r="H19" s="75"/>
      <c r="I19" s="73"/>
      <c r="J19" s="73"/>
      <c r="K19" s="73"/>
      <c r="L19" s="75"/>
      <c r="M19" s="76"/>
    </row>
    <row r="20" spans="2:13">
      <c r="B20" s="48" t="s">
        <v>33</v>
      </c>
      <c r="C20" s="55">
        <v>5494.8868018599997</v>
      </c>
      <c r="D20" s="55">
        <v>6610.7845350699999</v>
      </c>
      <c r="E20" s="55">
        <v>8768.2895357300004</v>
      </c>
      <c r="F20" s="56">
        <v>9522.4661209499991</v>
      </c>
      <c r="G20" s="77">
        <v>0.20100000000000001</v>
      </c>
      <c r="H20" s="77">
        <v>0.94799999999999995</v>
      </c>
      <c r="I20" s="55">
        <v>9317.0628232340496</v>
      </c>
      <c r="J20" s="55">
        <v>9909.8780820850316</v>
      </c>
      <c r="K20" s="55">
        <v>10662.033329033555</v>
      </c>
      <c r="L20" s="77">
        <v>3.7999999999999999E-2</v>
      </c>
      <c r="M20" s="78">
        <v>0.94699999999999995</v>
      </c>
    </row>
    <row r="21" spans="2:13">
      <c r="B21" s="59" t="s">
        <v>34</v>
      </c>
      <c r="C21" s="79">
        <v>849.06575291000013</v>
      </c>
      <c r="D21" s="80">
        <v>899.50917255999991</v>
      </c>
      <c r="E21" s="81">
        <v>977.57734552000011</v>
      </c>
      <c r="F21" s="81">
        <v>1153.3136446299998</v>
      </c>
      <c r="G21" s="82">
        <v>0.107</v>
      </c>
      <c r="H21" s="82">
        <v>0.124</v>
      </c>
      <c r="I21" s="80">
        <v>1269.8337271684661</v>
      </c>
      <c r="J21" s="80">
        <v>1354.6918499842477</v>
      </c>
      <c r="K21" s="81">
        <v>1445.5082700875435</v>
      </c>
      <c r="L21" s="82">
        <v>7.8E-2</v>
      </c>
      <c r="M21" s="82">
        <v>0.125</v>
      </c>
    </row>
    <row r="22" spans="2:13">
      <c r="B22" s="59" t="s">
        <v>35</v>
      </c>
      <c r="C22" s="83">
        <v>1423.6011104099998</v>
      </c>
      <c r="D22" s="84">
        <v>1517.4485842200002</v>
      </c>
      <c r="E22" s="85">
        <v>2508.4390824900001</v>
      </c>
      <c r="F22" s="85">
        <v>2849.1505757399996</v>
      </c>
      <c r="G22" s="86">
        <v>0.26</v>
      </c>
      <c r="H22" s="86">
        <v>0.255</v>
      </c>
      <c r="I22" s="84">
        <v>2300.2655035385033</v>
      </c>
      <c r="J22" s="84">
        <v>2509.0235933429412</v>
      </c>
      <c r="K22" s="85">
        <v>2659.5996038559119</v>
      </c>
      <c r="L22" s="86">
        <v>-2.3E-2</v>
      </c>
      <c r="M22" s="86">
        <v>0.248</v>
      </c>
    </row>
    <row r="23" spans="2:13">
      <c r="B23" s="59" t="s">
        <v>36</v>
      </c>
      <c r="C23" s="83">
        <v>36.685326580000002</v>
      </c>
      <c r="D23" s="84">
        <v>31.557330789999995</v>
      </c>
      <c r="E23" s="85">
        <v>42.570642710000008</v>
      </c>
      <c r="F23" s="85">
        <v>45.633352909999999</v>
      </c>
      <c r="G23" s="86">
        <v>7.4999999999999997E-2</v>
      </c>
      <c r="H23" s="86">
        <v>5.0000000000000001E-3</v>
      </c>
      <c r="I23" s="84">
        <v>41.749458316699027</v>
      </c>
      <c r="J23" s="84">
        <v>43.787404482588229</v>
      </c>
      <c r="K23" s="85">
        <v>45.927247956771922</v>
      </c>
      <c r="L23" s="86">
        <v>2E-3</v>
      </c>
      <c r="M23" s="86">
        <v>4.0000000000000001E-3</v>
      </c>
    </row>
    <row r="24" spans="2:13">
      <c r="B24" s="59" t="s">
        <v>102</v>
      </c>
      <c r="C24" s="87">
        <v>3185.5346119599999</v>
      </c>
      <c r="D24" s="88">
        <v>4162.2694474999998</v>
      </c>
      <c r="E24" s="89">
        <v>5239.7024650100002</v>
      </c>
      <c r="F24" s="89">
        <v>5474.3685476699993</v>
      </c>
      <c r="G24" s="90">
        <v>0.19800000000000001</v>
      </c>
      <c r="H24" s="90">
        <v>0.56399999999999995</v>
      </c>
      <c r="I24" s="88">
        <v>5705.2141342103814</v>
      </c>
      <c r="J24" s="88">
        <v>6002.3752342752541</v>
      </c>
      <c r="K24" s="89">
        <v>6510.998207133327</v>
      </c>
      <c r="L24" s="90">
        <v>0.06</v>
      </c>
      <c r="M24" s="90">
        <v>0.56899999999999995</v>
      </c>
    </row>
    <row r="25" spans="2:13">
      <c r="B25" s="48" t="s">
        <v>103</v>
      </c>
      <c r="C25" s="55">
        <v>381.38453466999994</v>
      </c>
      <c r="D25" s="55">
        <v>404.68070403000002</v>
      </c>
      <c r="E25" s="55">
        <v>324.98741336000001</v>
      </c>
      <c r="F25" s="56">
        <v>510.73871259000003</v>
      </c>
      <c r="G25" s="203">
        <v>0.10199999999999999</v>
      </c>
      <c r="H25" s="203">
        <v>5.1999999999999998E-2</v>
      </c>
      <c r="I25" s="55">
        <v>574.80306318271266</v>
      </c>
      <c r="J25" s="55">
        <v>575.29322924623443</v>
      </c>
      <c r="K25" s="55">
        <v>553.53929943046251</v>
      </c>
      <c r="L25" s="203">
        <v>2.7E-2</v>
      </c>
      <c r="M25" s="204">
        <v>5.2999999999999999E-2</v>
      </c>
    </row>
    <row r="26" spans="2:13">
      <c r="B26" s="68" t="s">
        <v>37</v>
      </c>
      <c r="C26" s="91">
        <v>5876.2713365299996</v>
      </c>
      <c r="D26" s="91">
        <v>7015.4652391</v>
      </c>
      <c r="E26" s="92">
        <v>9093.2769490900009</v>
      </c>
      <c r="F26" s="92">
        <v>10033.20483354</v>
      </c>
      <c r="G26" s="71">
        <v>0.19500000000000001</v>
      </c>
      <c r="H26" s="71">
        <v>1</v>
      </c>
      <c r="I26" s="91">
        <v>9891.8658864167628</v>
      </c>
      <c r="J26" s="91">
        <v>10485.171311331265</v>
      </c>
      <c r="K26" s="92">
        <v>11215.572628464017</v>
      </c>
      <c r="L26" s="71">
        <v>3.7999999999999999E-2</v>
      </c>
      <c r="M26" s="72">
        <v>1</v>
      </c>
    </row>
    <row r="27" spans="2:13">
      <c r="B27" s="93" t="s">
        <v>38</v>
      </c>
      <c r="C27" s="94">
        <v>3825.2</v>
      </c>
      <c r="D27" s="94">
        <v>5210</v>
      </c>
      <c r="E27" s="95">
        <v>4648.8</v>
      </c>
      <c r="F27" s="95">
        <v>3155</v>
      </c>
      <c r="G27" s="96">
        <v>-6.2E-2</v>
      </c>
      <c r="H27" s="96"/>
      <c r="I27" s="94">
        <v>4011.7</v>
      </c>
      <c r="J27" s="94">
        <v>4050.1</v>
      </c>
      <c r="K27" s="95">
        <v>4155.3</v>
      </c>
      <c r="L27" s="96">
        <v>9.6000000000000002E-2</v>
      </c>
      <c r="M27" s="97"/>
    </row>
    <row r="28" spans="2:13">
      <c r="B28" s="48"/>
      <c r="C28" s="84"/>
      <c r="D28" s="84"/>
      <c r="E28" s="84"/>
      <c r="F28" s="84"/>
      <c r="G28" s="98"/>
      <c r="H28" s="98"/>
      <c r="I28" s="84"/>
      <c r="J28" s="84"/>
      <c r="K28" s="84"/>
      <c r="L28" s="98"/>
      <c r="M28" s="99"/>
    </row>
    <row r="29" spans="2:13">
      <c r="B29" s="100" t="s">
        <v>39</v>
      </c>
      <c r="C29" s="101"/>
      <c r="D29" s="101"/>
      <c r="E29" s="101"/>
      <c r="F29" s="101"/>
      <c r="G29" s="102"/>
      <c r="H29" s="102"/>
      <c r="I29" s="101"/>
      <c r="J29" s="101"/>
      <c r="K29" s="101"/>
      <c r="L29" s="102"/>
      <c r="M29" s="102"/>
    </row>
    <row r="30" spans="2:13">
      <c r="B30" s="103" t="s">
        <v>40</v>
      </c>
      <c r="C30" s="104">
        <v>4362.7758365106465</v>
      </c>
      <c r="D30" s="104">
        <v>5411.3040000000019</v>
      </c>
      <c r="E30" s="104">
        <v>5639.1367993809999</v>
      </c>
      <c r="F30" s="105">
        <v>5699.8557991345224</v>
      </c>
      <c r="G30" s="106">
        <v>9.2999999999999999E-2</v>
      </c>
      <c r="H30" s="106">
        <v>1</v>
      </c>
      <c r="I30" s="104">
        <v>6092.2054025656653</v>
      </c>
      <c r="J30" s="104">
        <v>6341.1559755255385</v>
      </c>
      <c r="K30" s="107">
        <v>6460.9567200945312</v>
      </c>
      <c r="L30" s="106">
        <v>4.2999999999999997E-2</v>
      </c>
      <c r="M30" s="108">
        <v>1</v>
      </c>
    </row>
    <row r="31" spans="2:13">
      <c r="B31" s="109" t="s">
        <v>41</v>
      </c>
      <c r="C31" s="84"/>
      <c r="D31" s="84"/>
      <c r="E31" s="84"/>
      <c r="F31" s="110"/>
      <c r="G31" s="57"/>
      <c r="H31" s="57"/>
      <c r="I31" s="84"/>
      <c r="J31" s="84"/>
      <c r="K31" s="84"/>
      <c r="L31" s="57"/>
      <c r="M31" s="58"/>
    </row>
    <row r="32" spans="2:13">
      <c r="B32" s="109" t="s">
        <v>104</v>
      </c>
      <c r="C32" s="55">
        <v>8224.1900950950985</v>
      </c>
      <c r="D32" s="55">
        <v>10128.552308120001</v>
      </c>
      <c r="E32" s="55">
        <v>11260.462756421</v>
      </c>
      <c r="F32" s="56">
        <v>13133.456568959624</v>
      </c>
      <c r="G32" s="57">
        <v>0.16900000000000001</v>
      </c>
      <c r="H32" s="57">
        <v>0.97799999999999998</v>
      </c>
      <c r="I32" s="55">
        <v>13707.134177606598</v>
      </c>
      <c r="J32" s="55">
        <v>14308.962517946698</v>
      </c>
      <c r="K32" s="55">
        <v>15263.515383784699</v>
      </c>
      <c r="L32" s="57">
        <v>5.0999999999999997E-2</v>
      </c>
      <c r="M32" s="58">
        <v>0.995</v>
      </c>
    </row>
    <row r="33" spans="2:13" ht="19">
      <c r="B33" s="116" t="s">
        <v>105</v>
      </c>
      <c r="C33" s="79">
        <v>279.79433478000004</v>
      </c>
      <c r="D33" s="80">
        <v>334.69130811999997</v>
      </c>
      <c r="E33" s="80">
        <v>376.01775642000001</v>
      </c>
      <c r="F33" s="117">
        <v>403.35151035999996</v>
      </c>
      <c r="G33" s="82">
        <v>0.13</v>
      </c>
      <c r="H33" s="82">
        <v>3.2000000000000001E-2</v>
      </c>
      <c r="I33" s="80">
        <v>379.92500000000001</v>
      </c>
      <c r="J33" s="80">
        <v>416.505</v>
      </c>
      <c r="K33" s="81">
        <v>457.20400000000001</v>
      </c>
      <c r="L33" s="82">
        <v>4.2999999999999997E-2</v>
      </c>
      <c r="M33" s="82">
        <v>2.9000000000000001E-2</v>
      </c>
    </row>
    <row r="34" spans="2:13">
      <c r="B34" s="116" t="s">
        <v>106</v>
      </c>
      <c r="C34" s="87">
        <v>7944.3957603150993</v>
      </c>
      <c r="D34" s="88">
        <v>9793.8610000000008</v>
      </c>
      <c r="E34" s="88">
        <v>10884.445000001</v>
      </c>
      <c r="F34" s="118">
        <v>12730.105058599624</v>
      </c>
      <c r="G34" s="90">
        <v>0.17</v>
      </c>
      <c r="H34" s="90">
        <v>0.94599999999999995</v>
      </c>
      <c r="I34" s="88">
        <v>13327.209177606599</v>
      </c>
      <c r="J34" s="88">
        <v>13892.457517946699</v>
      </c>
      <c r="K34" s="89">
        <v>14806.3113837847</v>
      </c>
      <c r="L34" s="90">
        <v>5.1999999999999998E-2</v>
      </c>
      <c r="M34" s="90">
        <v>0.96599999999999997</v>
      </c>
    </row>
    <row r="35" spans="2:13">
      <c r="B35" s="109" t="s">
        <v>30</v>
      </c>
      <c r="C35" s="55">
        <v>233.81899999999999</v>
      </c>
      <c r="D35" s="55">
        <v>288.83</v>
      </c>
      <c r="E35" s="55">
        <v>198.773</v>
      </c>
      <c r="F35" s="56">
        <v>47.314</v>
      </c>
      <c r="G35" s="57">
        <v>-0.41299999999999998</v>
      </c>
      <c r="H35" s="57">
        <v>1.9E-2</v>
      </c>
      <c r="I35" s="55">
        <v>40</v>
      </c>
      <c r="J35" s="55">
        <v>40</v>
      </c>
      <c r="K35" s="55">
        <v>41.808999999999997</v>
      </c>
      <c r="L35" s="57">
        <v>-0.04</v>
      </c>
      <c r="M35" s="58">
        <v>3.0000000000000001E-3</v>
      </c>
    </row>
    <row r="36" spans="2:13" ht="19">
      <c r="B36" s="109" t="s">
        <v>42</v>
      </c>
      <c r="C36" s="55">
        <v>23.393910990218</v>
      </c>
      <c r="D36" s="55">
        <v>30.553999999999998</v>
      </c>
      <c r="E36" s="55">
        <v>34.99</v>
      </c>
      <c r="F36" s="56">
        <v>30.288668372757002</v>
      </c>
      <c r="G36" s="57">
        <v>0.09</v>
      </c>
      <c r="H36" s="57">
        <v>3.0000000000000001E-3</v>
      </c>
      <c r="I36" s="55">
        <v>24.303573051685202</v>
      </c>
      <c r="J36" s="55">
        <v>24.249115126062701</v>
      </c>
      <c r="K36" s="55">
        <v>14.3291151260627</v>
      </c>
      <c r="L36" s="57">
        <v>-0.221</v>
      </c>
      <c r="M36" s="58">
        <v>2E-3</v>
      </c>
    </row>
    <row r="37" spans="2:13">
      <c r="B37" s="111" t="s">
        <v>43</v>
      </c>
      <c r="C37" s="91">
        <v>8481.4030060853165</v>
      </c>
      <c r="D37" s="91">
        <v>10447.936308120001</v>
      </c>
      <c r="E37" s="91">
        <v>11494.225756420999</v>
      </c>
      <c r="F37" s="112">
        <v>13211.059237332382</v>
      </c>
      <c r="G37" s="113">
        <v>0.159</v>
      </c>
      <c r="H37" s="113">
        <v>1</v>
      </c>
      <c r="I37" s="91">
        <v>13771.437750658284</v>
      </c>
      <c r="J37" s="91">
        <v>14373.21163307276</v>
      </c>
      <c r="K37" s="92">
        <v>15319.65349891076</v>
      </c>
      <c r="L37" s="113">
        <v>5.0999999999999997E-2</v>
      </c>
      <c r="M37" s="114">
        <v>1</v>
      </c>
    </row>
    <row r="38" spans="2:13">
      <c r="B38" s="115" t="s">
        <v>44</v>
      </c>
      <c r="C38" s="73"/>
      <c r="D38" s="73"/>
      <c r="E38" s="73"/>
      <c r="F38" s="74"/>
      <c r="G38" s="106"/>
      <c r="H38" s="106"/>
      <c r="I38" s="73"/>
      <c r="J38" s="73"/>
      <c r="K38" s="73"/>
      <c r="L38" s="106"/>
      <c r="M38" s="108"/>
    </row>
    <row r="39" spans="2:13">
      <c r="B39" s="109" t="s">
        <v>45</v>
      </c>
      <c r="C39" s="55">
        <v>4017.9234849146701</v>
      </c>
      <c r="D39" s="55">
        <v>5036.6323081199989</v>
      </c>
      <c r="E39" s="55">
        <v>5855.0889570399995</v>
      </c>
      <c r="F39" s="56">
        <v>7511.2034381978592</v>
      </c>
      <c r="G39" s="57">
        <v>0.23200000000000001</v>
      </c>
      <c r="H39" s="57">
        <v>0.99388730270343939</v>
      </c>
      <c r="I39" s="55">
        <v>7679.2323480926188</v>
      </c>
      <c r="J39" s="55">
        <v>8032.0556575472219</v>
      </c>
      <c r="K39" s="55">
        <v>8858.6967788162292</v>
      </c>
      <c r="L39" s="57">
        <v>5.7000000000000002E-2</v>
      </c>
      <c r="M39" s="58">
        <v>1</v>
      </c>
    </row>
    <row r="40" spans="2:13">
      <c r="B40" s="116" t="s">
        <v>34</v>
      </c>
      <c r="C40" s="79">
        <v>849.06575291000024</v>
      </c>
      <c r="D40" s="80">
        <v>899.5091724900002</v>
      </c>
      <c r="E40" s="80">
        <v>977.57734552000011</v>
      </c>
      <c r="F40" s="117">
        <v>1153.3136446299998</v>
      </c>
      <c r="G40" s="82">
        <v>0.107</v>
      </c>
      <c r="H40" s="82">
        <v>0.17599999999999999</v>
      </c>
      <c r="I40" s="80">
        <v>1269.8337271684661</v>
      </c>
      <c r="J40" s="80">
        <v>1354.6918499842477</v>
      </c>
      <c r="K40" s="81">
        <v>1445.5082700875435</v>
      </c>
      <c r="L40" s="82">
        <v>7.8E-2</v>
      </c>
      <c r="M40" s="82">
        <v>0.16300000000000001</v>
      </c>
    </row>
    <row r="41" spans="2:13">
      <c r="B41" s="116" t="s">
        <v>35</v>
      </c>
      <c r="C41" s="83">
        <v>418.42050789999996</v>
      </c>
      <c r="D41" s="84">
        <v>635.22013562999871</v>
      </c>
      <c r="E41" s="84">
        <v>566.09861152000008</v>
      </c>
      <c r="F41" s="110">
        <v>883.5212458200001</v>
      </c>
      <c r="G41" s="86">
        <v>0.28299999999999997</v>
      </c>
      <c r="H41" s="86">
        <v>0.111</v>
      </c>
      <c r="I41" s="84">
        <v>704.18448663263246</v>
      </c>
      <c r="J41" s="84">
        <v>674.98857320235413</v>
      </c>
      <c r="K41" s="85">
        <v>902.19030150275535</v>
      </c>
      <c r="L41" s="86">
        <v>7.0000000000000001E-3</v>
      </c>
      <c r="M41" s="86">
        <v>9.9000000000000005E-2</v>
      </c>
    </row>
    <row r="42" spans="2:13">
      <c r="B42" s="116" t="s">
        <v>107</v>
      </c>
      <c r="C42" s="87">
        <v>2750.4372241046699</v>
      </c>
      <c r="D42" s="88">
        <v>3501.9029999999998</v>
      </c>
      <c r="E42" s="88">
        <v>4311.4129999999996</v>
      </c>
      <c r="F42" s="118">
        <v>5474.3685477478593</v>
      </c>
      <c r="G42" s="90">
        <v>0.25800000000000001</v>
      </c>
      <c r="H42" s="90">
        <v>0.70699999999999996</v>
      </c>
      <c r="I42" s="88">
        <v>5705.2141342915202</v>
      </c>
      <c r="J42" s="88">
        <v>6002.3752343606202</v>
      </c>
      <c r="K42" s="89">
        <v>6510.9982072259299</v>
      </c>
      <c r="L42" s="90">
        <v>0.06</v>
      </c>
      <c r="M42" s="90">
        <v>0.73899999999999999</v>
      </c>
    </row>
    <row r="43" spans="2:13">
      <c r="B43" s="109" t="s">
        <v>108</v>
      </c>
      <c r="C43" s="55">
        <v>100.70368465999999</v>
      </c>
      <c r="D43" s="55">
        <v>0</v>
      </c>
      <c r="E43" s="55">
        <v>0</v>
      </c>
      <c r="F43" s="56">
        <v>0</v>
      </c>
      <c r="G43" s="57">
        <v>-1</v>
      </c>
      <c r="H43" s="57">
        <v>6.0000000000000001E-3</v>
      </c>
      <c r="I43" s="55">
        <v>0</v>
      </c>
      <c r="J43" s="55">
        <v>0</v>
      </c>
      <c r="K43" s="55">
        <v>0</v>
      </c>
      <c r="L43" s="57">
        <v>0</v>
      </c>
      <c r="M43" s="58">
        <v>0</v>
      </c>
    </row>
    <row r="44" spans="2:13">
      <c r="B44" s="111" t="s">
        <v>46</v>
      </c>
      <c r="C44" s="91">
        <v>4118.62716957467</v>
      </c>
      <c r="D44" s="91">
        <v>5036.6323081199989</v>
      </c>
      <c r="E44" s="91">
        <v>5855.0889570399995</v>
      </c>
      <c r="F44" s="112">
        <v>7511.2034381978592</v>
      </c>
      <c r="G44" s="113">
        <v>0.222</v>
      </c>
      <c r="H44" s="113">
        <v>1</v>
      </c>
      <c r="I44" s="91">
        <v>7679.2323480926188</v>
      </c>
      <c r="J44" s="91">
        <v>8032.0556575472219</v>
      </c>
      <c r="K44" s="92">
        <v>8858.6967788162292</v>
      </c>
      <c r="L44" s="113">
        <v>5.7000000000000002E-2</v>
      </c>
      <c r="M44" s="114">
        <v>1</v>
      </c>
    </row>
    <row r="45" spans="2:13" ht="19">
      <c r="B45" s="109" t="s">
        <v>109</v>
      </c>
      <c r="C45" s="84">
        <v>-1744.4517186800022</v>
      </c>
      <c r="D45" s="84">
        <v>-4989.616</v>
      </c>
      <c r="E45" s="84">
        <v>-3816.5040000000008</v>
      </c>
      <c r="F45" s="110">
        <v>-5452.6086290764015</v>
      </c>
      <c r="G45" s="57">
        <v>0.46200000000000002</v>
      </c>
      <c r="H45" s="57">
        <v>1</v>
      </c>
      <c r="I45" s="84">
        <v>-5658.3612501195857</v>
      </c>
      <c r="J45" s="84">
        <v>-7950.0960224217433</v>
      </c>
      <c r="K45" s="84">
        <v>-2902.4443816964085</v>
      </c>
      <c r="L45" s="57">
        <v>-0.19</v>
      </c>
      <c r="M45" s="58">
        <v>1</v>
      </c>
    </row>
    <row r="46" spans="2:13">
      <c r="B46" s="116" t="s">
        <v>110</v>
      </c>
      <c r="C46" s="79">
        <v>-13245.32600313</v>
      </c>
      <c r="D46" s="80">
        <v>-14049.423000000001</v>
      </c>
      <c r="E46" s="80">
        <v>-17164.946</v>
      </c>
      <c r="F46" s="117">
        <v>-14945.706</v>
      </c>
      <c r="G46" s="205">
        <v>4.1000000000000002E-2</v>
      </c>
      <c r="H46" s="205">
        <v>4.4119999999999999</v>
      </c>
      <c r="I46" s="80">
        <v>-15902.911911331033</v>
      </c>
      <c r="J46" s="80">
        <v>-19777.122683309601</v>
      </c>
      <c r="K46" s="81">
        <v>-20854.09178442142</v>
      </c>
      <c r="L46" s="205">
        <v>0.11700000000000001</v>
      </c>
      <c r="M46" s="205">
        <v>3.806</v>
      </c>
    </row>
    <row r="47" spans="2:13">
      <c r="B47" s="116" t="s">
        <v>111</v>
      </c>
      <c r="C47" s="87">
        <v>11500.874284449998</v>
      </c>
      <c r="D47" s="88">
        <v>9059.8070000000007</v>
      </c>
      <c r="E47" s="88">
        <v>13348.441999999999</v>
      </c>
      <c r="F47" s="118">
        <v>9493.0973709235986</v>
      </c>
      <c r="G47" s="206">
        <v>-6.2E-2</v>
      </c>
      <c r="H47" s="206">
        <v>-3.4119999999999999</v>
      </c>
      <c r="I47" s="88">
        <v>10244.550661211448</v>
      </c>
      <c r="J47" s="88">
        <v>11827.026660887857</v>
      </c>
      <c r="K47" s="89">
        <v>17951.647402725011</v>
      </c>
      <c r="L47" s="206">
        <v>0.23699999999999999</v>
      </c>
      <c r="M47" s="206">
        <v>-2.806</v>
      </c>
    </row>
    <row r="48" spans="2:13" ht="19">
      <c r="B48" s="109" t="s">
        <v>47</v>
      </c>
      <c r="C48" s="55">
        <v>-21.549633838592051</v>
      </c>
      <c r="D48" s="55">
        <v>30.688000000000002</v>
      </c>
      <c r="E48" s="55">
        <v>-201.12299999999999</v>
      </c>
      <c r="F48" s="56">
        <v>-126.41432559644832</v>
      </c>
      <c r="G48" s="57">
        <v>0.80400000000000005</v>
      </c>
      <c r="H48" s="57">
        <v>1</v>
      </c>
      <c r="I48" s="55">
        <v>-134.1412252319484</v>
      </c>
      <c r="J48" s="55">
        <v>-134.85634724924435</v>
      </c>
      <c r="K48" s="119">
        <v>-135.61352781019846</v>
      </c>
      <c r="L48" s="57">
        <v>2.4E-2</v>
      </c>
      <c r="M48" s="58">
        <v>1</v>
      </c>
    </row>
    <row r="49" spans="2:13" ht="19">
      <c r="B49" s="116" t="s">
        <v>48</v>
      </c>
      <c r="C49" s="79">
        <v>-51.106999999999999</v>
      </c>
      <c r="D49" s="80">
        <v>-49.002000000000002</v>
      </c>
      <c r="E49" s="80">
        <v>-34.756999999999998</v>
      </c>
      <c r="F49" s="117">
        <v>-124.435</v>
      </c>
      <c r="G49" s="82">
        <v>0.34499999999999997</v>
      </c>
      <c r="H49" s="82">
        <v>0.48299999999999998</v>
      </c>
      <c r="I49" s="80">
        <v>-124.435</v>
      </c>
      <c r="J49" s="80">
        <v>-124.367</v>
      </c>
      <c r="K49" s="80">
        <v>-124.367</v>
      </c>
      <c r="L49" s="82">
        <v>0</v>
      </c>
      <c r="M49" s="82">
        <v>0.93799999999999994</v>
      </c>
    </row>
    <row r="50" spans="2:13" ht="19">
      <c r="B50" s="116" t="s">
        <v>112</v>
      </c>
      <c r="C50" s="83">
        <v>-9.0779999999999994</v>
      </c>
      <c r="D50" s="84">
        <v>-10.1</v>
      </c>
      <c r="E50" s="84">
        <v>-8.4120000000000008</v>
      </c>
      <c r="F50" s="110">
        <v>-25.64686862044837</v>
      </c>
      <c r="G50" s="86">
        <v>0.41399999999999998</v>
      </c>
      <c r="H50" s="86">
        <v>8.4000000000000005E-2</v>
      </c>
      <c r="I50" s="84">
        <v>-25.64686862044837</v>
      </c>
      <c r="J50" s="84">
        <v>-25.632958468319561</v>
      </c>
      <c r="K50" s="84">
        <v>-25.632958468319561</v>
      </c>
      <c r="L50" s="86">
        <v>0</v>
      </c>
      <c r="M50" s="86">
        <v>0.193</v>
      </c>
    </row>
    <row r="51" spans="2:13" ht="19">
      <c r="B51" s="116" t="s">
        <v>49</v>
      </c>
      <c r="C51" s="83">
        <v>0</v>
      </c>
      <c r="D51" s="84">
        <v>0</v>
      </c>
      <c r="E51" s="84">
        <v>0.45300000000000001</v>
      </c>
      <c r="F51" s="110">
        <v>0</v>
      </c>
      <c r="G51" s="86">
        <v>0</v>
      </c>
      <c r="H51" s="86">
        <v>-1E-3</v>
      </c>
      <c r="I51" s="84">
        <v>0</v>
      </c>
      <c r="J51" s="84">
        <v>0</v>
      </c>
      <c r="K51" s="84">
        <v>0</v>
      </c>
      <c r="L51" s="86">
        <v>0</v>
      </c>
      <c r="M51" s="86">
        <v>0</v>
      </c>
    </row>
    <row r="52" spans="2:13">
      <c r="B52" s="116" t="s">
        <v>50</v>
      </c>
      <c r="C52" s="87">
        <v>38.635366161407951</v>
      </c>
      <c r="D52" s="88">
        <v>89.79</v>
      </c>
      <c r="E52" s="88">
        <v>-158.40700000000001</v>
      </c>
      <c r="F52" s="118">
        <v>23.66754302400005</v>
      </c>
      <c r="G52" s="90">
        <v>-0.151</v>
      </c>
      <c r="H52" s="90">
        <v>0.433</v>
      </c>
      <c r="I52" s="88">
        <v>15.940643388499975</v>
      </c>
      <c r="J52" s="88">
        <v>15.143611219075202</v>
      </c>
      <c r="K52" s="88">
        <v>14.38643065812111</v>
      </c>
      <c r="L52" s="90">
        <v>-0.153</v>
      </c>
      <c r="M52" s="90">
        <v>-0.13100000000000001</v>
      </c>
    </row>
    <row r="53" spans="2:13" ht="19">
      <c r="B53" s="109" t="s">
        <v>113</v>
      </c>
      <c r="C53" s="55">
        <v>-3585.276094401408</v>
      </c>
      <c r="D53" s="55">
        <v>-2276.4150000000009</v>
      </c>
      <c r="E53" s="55">
        <v>3016.1929999999993</v>
      </c>
      <c r="F53" s="56">
        <v>-3227.2728080787601</v>
      </c>
      <c r="G53" s="57">
        <v>-3.4000000000000002E-2</v>
      </c>
      <c r="H53" s="57">
        <v>1</v>
      </c>
      <c r="I53" s="55">
        <v>-6398.2879333982464</v>
      </c>
      <c r="J53" s="55">
        <v>2218.3394775111701</v>
      </c>
      <c r="K53" s="119">
        <v>-3248.5828813903863</v>
      </c>
      <c r="L53" s="57">
        <v>2E-3</v>
      </c>
      <c r="M53" s="58">
        <v>1</v>
      </c>
    </row>
    <row r="54" spans="2:13">
      <c r="B54" s="116" t="s">
        <v>114</v>
      </c>
      <c r="C54" s="79">
        <v>-13338.479034701408</v>
      </c>
      <c r="D54" s="80">
        <v>-13174.638000000001</v>
      </c>
      <c r="E54" s="80">
        <v>-10364.08</v>
      </c>
      <c r="F54" s="117">
        <v>-11822.993406812333</v>
      </c>
      <c r="G54" s="82">
        <v>-3.9E-2</v>
      </c>
      <c r="H54" s="82">
        <v>2.4340000000000002</v>
      </c>
      <c r="I54" s="80">
        <v>-12381.839637482864</v>
      </c>
      <c r="J54" s="80">
        <v>-11284.082391516822</v>
      </c>
      <c r="K54" s="80">
        <v>-19910.634119804257</v>
      </c>
      <c r="L54" s="82">
        <v>0.19</v>
      </c>
      <c r="M54" s="82">
        <v>1.66</v>
      </c>
    </row>
    <row r="55" spans="2:13">
      <c r="B55" s="207" t="s">
        <v>115</v>
      </c>
      <c r="C55" s="87">
        <v>9753.2029402999997</v>
      </c>
      <c r="D55" s="88">
        <v>10898.223</v>
      </c>
      <c r="E55" s="88">
        <v>13380.272999999999</v>
      </c>
      <c r="F55" s="118">
        <v>8595.7205987335728</v>
      </c>
      <c r="G55" s="90">
        <v>-4.1000000000000002E-2</v>
      </c>
      <c r="H55" s="90">
        <v>-1.4339999999999999</v>
      </c>
      <c r="I55" s="88">
        <v>5983.551704084618</v>
      </c>
      <c r="J55" s="88">
        <v>13502.421869027992</v>
      </c>
      <c r="K55" s="88">
        <v>16662.051238413871</v>
      </c>
      <c r="L55" s="90">
        <v>0.247</v>
      </c>
      <c r="M55" s="90">
        <v>-0.66</v>
      </c>
    </row>
    <row r="56" spans="2:13" ht="19">
      <c r="B56" s="120" t="s">
        <v>51</v>
      </c>
      <c r="C56" s="121">
        <v>-988.50161040935564</v>
      </c>
      <c r="D56" s="121">
        <v>-1824.0389999999989</v>
      </c>
      <c r="E56" s="121">
        <v>4637.7027993809988</v>
      </c>
      <c r="F56" s="122">
        <v>-3106.4399636170874</v>
      </c>
      <c r="G56" s="123">
        <v>0.46500000000000002</v>
      </c>
      <c r="H56" s="123">
        <v>-5.7000000000000002E-2</v>
      </c>
      <c r="I56" s="121">
        <v>-6098.5850061841156</v>
      </c>
      <c r="J56" s="121">
        <v>474.5430833657208</v>
      </c>
      <c r="K56" s="124">
        <v>174.31592919753803</v>
      </c>
      <c r="L56" s="123">
        <v>-1.383</v>
      </c>
      <c r="M56" s="125">
        <v>1</v>
      </c>
    </row>
    <row r="57" spans="2:13">
      <c r="B57" s="48"/>
      <c r="C57" s="84"/>
      <c r="D57" s="84"/>
      <c r="E57" s="84"/>
      <c r="F57" s="84"/>
      <c r="G57" s="126"/>
      <c r="H57" s="126"/>
      <c r="I57" s="84"/>
      <c r="J57" s="84"/>
      <c r="K57" s="84"/>
      <c r="L57" s="126"/>
      <c r="M57" s="126"/>
    </row>
    <row r="58" spans="2:13">
      <c r="B58" s="48" t="s">
        <v>52</v>
      </c>
      <c r="C58" s="84"/>
      <c r="D58" s="84"/>
      <c r="E58" s="84"/>
      <c r="F58" s="84"/>
      <c r="G58" s="127"/>
      <c r="H58" s="127"/>
      <c r="I58" s="84"/>
      <c r="J58" s="84"/>
      <c r="K58" s="84"/>
      <c r="L58" s="127"/>
      <c r="M58" s="127"/>
    </row>
    <row r="59" spans="2:13">
      <c r="B59" s="128" t="s">
        <v>53</v>
      </c>
      <c r="C59" s="73">
        <v>508.27</v>
      </c>
      <c r="D59" s="73">
        <v>500.77499999999998</v>
      </c>
      <c r="E59" s="73">
        <v>507.11099999999999</v>
      </c>
      <c r="F59" s="74">
        <v>651.57673676214972</v>
      </c>
      <c r="G59" s="129">
        <v>8.5999999999999993E-2</v>
      </c>
      <c r="H59" s="129">
        <v>5.0000000000000001E-3</v>
      </c>
      <c r="I59" s="73">
        <v>665.54013279616549</v>
      </c>
      <c r="J59" s="73">
        <v>771.7527282655999</v>
      </c>
      <c r="K59" s="73">
        <v>875.82548025850599</v>
      </c>
      <c r="L59" s="129">
        <v>0.104</v>
      </c>
      <c r="M59" s="130">
        <v>6.0000000000000001E-3</v>
      </c>
    </row>
    <row r="60" spans="2:13">
      <c r="B60" s="131" t="s">
        <v>54</v>
      </c>
      <c r="C60" s="84"/>
      <c r="D60" s="84"/>
      <c r="E60" s="84"/>
      <c r="F60" s="110"/>
      <c r="G60" s="86"/>
      <c r="H60" s="86"/>
      <c r="I60" s="84"/>
      <c r="J60" s="84"/>
      <c r="K60" s="84"/>
      <c r="L60" s="86"/>
      <c r="M60" s="132"/>
    </row>
    <row r="61" spans="2:13">
      <c r="B61" s="131" t="s">
        <v>55</v>
      </c>
      <c r="C61" s="133">
        <v>-51.106999999999999</v>
      </c>
      <c r="D61" s="134">
        <v>-49.002000000000002</v>
      </c>
      <c r="E61" s="134">
        <v>-34.756999999999998</v>
      </c>
      <c r="F61" s="135">
        <v>-124.435</v>
      </c>
      <c r="G61" s="136">
        <v>0.34499999999999997</v>
      </c>
      <c r="H61" s="136">
        <v>1</v>
      </c>
      <c r="I61" s="134">
        <v>-124.435</v>
      </c>
      <c r="J61" s="134">
        <v>-124.367</v>
      </c>
      <c r="K61" s="134">
        <v>-124.367</v>
      </c>
      <c r="L61" s="136">
        <v>0</v>
      </c>
      <c r="M61" s="136">
        <v>1</v>
      </c>
    </row>
    <row r="62" spans="2:13">
      <c r="B62" s="59" t="s">
        <v>116</v>
      </c>
      <c r="C62" s="84">
        <v>5922.1040000000003</v>
      </c>
      <c r="D62" s="84">
        <v>5613.9260000000004</v>
      </c>
      <c r="E62" s="84">
        <v>5349.0370002</v>
      </c>
      <c r="F62" s="110">
        <v>4794.4171226957005</v>
      </c>
      <c r="G62" s="86">
        <v>-6.8000000000000005E-2</v>
      </c>
      <c r="H62" s="86">
        <v>0.05</v>
      </c>
      <c r="I62" s="84">
        <v>4785.9741940372023</v>
      </c>
      <c r="J62" s="84">
        <v>4790.2135828431528</v>
      </c>
      <c r="K62" s="84">
        <v>4770.5118665415794</v>
      </c>
      <c r="L62" s="86">
        <v>-2E-3</v>
      </c>
      <c r="M62" s="132">
        <v>4.1000000000000002E-2</v>
      </c>
    </row>
    <row r="63" spans="2:13">
      <c r="B63" s="59" t="s">
        <v>117</v>
      </c>
      <c r="C63" s="84">
        <v>85348.266000000003</v>
      </c>
      <c r="D63" s="84">
        <v>95881.743000000002</v>
      </c>
      <c r="E63" s="84">
        <v>101416.232</v>
      </c>
      <c r="F63" s="110">
        <v>101743.20181993404</v>
      </c>
      <c r="G63" s="86">
        <v>0.06</v>
      </c>
      <c r="H63" s="86">
        <v>0.872</v>
      </c>
      <c r="I63" s="84">
        <v>100633.31541098699</v>
      </c>
      <c r="J63" s="84">
        <v>106960.22304397514</v>
      </c>
      <c r="K63" s="84">
        <v>108046.62986922347</v>
      </c>
      <c r="L63" s="86">
        <v>0.02</v>
      </c>
      <c r="M63" s="132">
        <v>0.89400000000000002</v>
      </c>
    </row>
    <row r="64" spans="2:13">
      <c r="B64" s="59" t="s">
        <v>56</v>
      </c>
      <c r="C64" s="84">
        <v>259.29300000000001</v>
      </c>
      <c r="D64" s="84">
        <v>402.06599999999997</v>
      </c>
      <c r="E64" s="84">
        <v>238.72300000000001</v>
      </c>
      <c r="F64" s="110">
        <v>332.38138700550002</v>
      </c>
      <c r="G64" s="86">
        <v>8.5999999999999993E-2</v>
      </c>
      <c r="H64" s="86">
        <v>3.0000000000000001E-3</v>
      </c>
      <c r="I64" s="84">
        <v>379.37702237400003</v>
      </c>
      <c r="J64" s="84">
        <v>398.34587349270009</v>
      </c>
      <c r="K64" s="84">
        <v>418.2631671673351</v>
      </c>
      <c r="L64" s="86">
        <v>0.08</v>
      </c>
      <c r="M64" s="132">
        <v>3.0000000000000001E-3</v>
      </c>
    </row>
    <row r="65" spans="2:13">
      <c r="B65" s="59" t="s">
        <v>57</v>
      </c>
      <c r="C65" s="84">
        <v>7990.1080000000002</v>
      </c>
      <c r="D65" s="84">
        <v>6166.0690000000004</v>
      </c>
      <c r="E65" s="84">
        <v>10803.772000000001</v>
      </c>
      <c r="F65" s="110">
        <v>6115.0950047632014</v>
      </c>
      <c r="G65" s="86">
        <v>-8.5000000000000006E-2</v>
      </c>
      <c r="H65" s="86">
        <v>7.0000000000000007E-2</v>
      </c>
      <c r="I65" s="84">
        <v>6259.1383326855503</v>
      </c>
      <c r="J65" s="84">
        <v>6733.6814160512758</v>
      </c>
      <c r="K65" s="84">
        <v>6907.9973452488175</v>
      </c>
      <c r="L65" s="86">
        <v>4.1000000000000002E-2</v>
      </c>
      <c r="M65" s="132">
        <v>5.6000000000000001E-2</v>
      </c>
    </row>
    <row r="66" spans="2:13">
      <c r="B66" s="68" t="s">
        <v>58</v>
      </c>
      <c r="C66" s="91">
        <v>100028.041</v>
      </c>
      <c r="D66" s="91">
        <v>108564.57900000001</v>
      </c>
      <c r="E66" s="91">
        <v>118314.8750002</v>
      </c>
      <c r="F66" s="112">
        <v>113636.6720711606</v>
      </c>
      <c r="G66" s="113">
        <v>4.2999999999999997E-2</v>
      </c>
      <c r="H66" s="113">
        <v>1</v>
      </c>
      <c r="I66" s="91">
        <v>112723.3450928799</v>
      </c>
      <c r="J66" s="91">
        <v>119654.21664462787</v>
      </c>
      <c r="K66" s="91">
        <v>121019.2277284397</v>
      </c>
      <c r="L66" s="113">
        <v>2.1000000000000001E-2</v>
      </c>
      <c r="M66" s="114">
        <v>1</v>
      </c>
    </row>
    <row r="67" spans="2:13">
      <c r="B67" s="59" t="s">
        <v>59</v>
      </c>
      <c r="C67" s="84">
        <v>28881.71</v>
      </c>
      <c r="D67" s="84">
        <v>33158.903447299999</v>
      </c>
      <c r="E67" s="84">
        <v>37865.500999999997</v>
      </c>
      <c r="F67" s="110">
        <v>40601.035648121164</v>
      </c>
      <c r="G67" s="86">
        <v>0.12</v>
      </c>
      <c r="H67" s="86">
        <v>0.318</v>
      </c>
      <c r="I67" s="84">
        <v>45374.603454904071</v>
      </c>
      <c r="J67" s="84">
        <v>49424.708009781498</v>
      </c>
      <c r="K67" s="84">
        <v>53579.981152144523</v>
      </c>
      <c r="L67" s="86">
        <v>9.7000000000000003E-2</v>
      </c>
      <c r="M67" s="132">
        <v>0.40400000000000003</v>
      </c>
    </row>
    <row r="68" spans="2:13">
      <c r="B68" s="137" t="s">
        <v>118</v>
      </c>
      <c r="C68" s="84">
        <v>2136.971</v>
      </c>
      <c r="D68" s="84">
        <v>2580.79657241</v>
      </c>
      <c r="E68" s="84">
        <v>2282.8009999999999</v>
      </c>
      <c r="F68" s="110">
        <v>2357.3348151199984</v>
      </c>
      <c r="G68" s="86">
        <v>3.3000000000000002E-2</v>
      </c>
      <c r="H68" s="86">
        <v>2.1000000000000001E-2</v>
      </c>
      <c r="I68" s="84">
        <v>3283.3736411299983</v>
      </c>
      <c r="J68" s="84">
        <v>3283.3736411299983</v>
      </c>
      <c r="K68" s="84">
        <v>3283.3736411299983</v>
      </c>
      <c r="L68" s="86">
        <v>0.11700000000000001</v>
      </c>
      <c r="M68" s="132">
        <v>2.5999999999999999E-2</v>
      </c>
    </row>
    <row r="69" spans="2:13">
      <c r="B69" s="137" t="s">
        <v>60</v>
      </c>
      <c r="C69" s="84">
        <v>11892.343999999999</v>
      </c>
      <c r="D69" s="84">
        <v>11892.343999999999</v>
      </c>
      <c r="E69" s="84">
        <v>11892.343999999999</v>
      </c>
      <c r="F69" s="110">
        <v>11892.343999999999</v>
      </c>
      <c r="G69" s="86">
        <v>0</v>
      </c>
      <c r="H69" s="86">
        <v>0.108</v>
      </c>
      <c r="I69" s="84">
        <v>11892.343999999999</v>
      </c>
      <c r="J69" s="84">
        <v>11892.343999999999</v>
      </c>
      <c r="K69" s="84">
        <v>11892.343999999999</v>
      </c>
      <c r="L69" s="86">
        <v>0</v>
      </c>
      <c r="M69" s="132">
        <v>0.10199999999999999</v>
      </c>
    </row>
    <row r="70" spans="2:13">
      <c r="B70" s="137" t="s">
        <v>119</v>
      </c>
      <c r="C70" s="84">
        <v>55570.281999999999</v>
      </c>
      <c r="D70" s="84">
        <v>59082.3</v>
      </c>
      <c r="E70" s="84">
        <v>64171.087583109998</v>
      </c>
      <c r="F70" s="110">
        <v>56420.015245196832</v>
      </c>
      <c r="G70" s="86">
        <v>5.0000000000000001E-3</v>
      </c>
      <c r="H70" s="86">
        <v>0.53500000000000003</v>
      </c>
      <c r="I70" s="84">
        <v>49253.662229480244</v>
      </c>
      <c r="J70" s="84">
        <v>51937.489502125696</v>
      </c>
      <c r="K70" s="84">
        <v>48954.732565458202</v>
      </c>
      <c r="L70" s="86">
        <v>-4.5999999999999999E-2</v>
      </c>
      <c r="M70" s="132">
        <v>0.443</v>
      </c>
    </row>
    <row r="71" spans="2:13">
      <c r="B71" s="137" t="s">
        <v>120</v>
      </c>
      <c r="C71" s="84">
        <v>515.66700000000003</v>
      </c>
      <c r="D71" s="84">
        <v>542.81899999999996</v>
      </c>
      <c r="E71" s="84">
        <v>578.495</v>
      </c>
      <c r="F71" s="110">
        <v>587.37390139637125</v>
      </c>
      <c r="G71" s="86">
        <v>4.3999999999999997E-2</v>
      </c>
      <c r="H71" s="86">
        <v>5.0000000000000001E-3</v>
      </c>
      <c r="I71" s="84">
        <v>600.00351796013899</v>
      </c>
      <c r="J71" s="84">
        <v>703.97782076250007</v>
      </c>
      <c r="K71" s="84">
        <v>801.51396750930542</v>
      </c>
      <c r="L71" s="86">
        <v>0.109</v>
      </c>
      <c r="M71" s="132">
        <v>6.0000000000000001E-3</v>
      </c>
    </row>
    <row r="72" spans="2:13">
      <c r="B72" s="137" t="s">
        <v>61</v>
      </c>
      <c r="C72" s="84">
        <v>890.74300000000005</v>
      </c>
      <c r="D72" s="84">
        <v>1088.7909999999999</v>
      </c>
      <c r="E72" s="84">
        <v>1309.114</v>
      </c>
      <c r="F72" s="110">
        <v>1527.140643171093</v>
      </c>
      <c r="G72" s="86">
        <v>0.19700000000000001</v>
      </c>
      <c r="H72" s="86">
        <v>1.0999999999999999E-2</v>
      </c>
      <c r="I72" s="84">
        <v>1991.4815342085305</v>
      </c>
      <c r="J72" s="84">
        <v>2071.3048733314422</v>
      </c>
      <c r="K72" s="84">
        <v>2152.8397375937329</v>
      </c>
      <c r="L72" s="86">
        <v>0.121</v>
      </c>
      <c r="M72" s="132">
        <v>1.7000000000000001E-2</v>
      </c>
    </row>
    <row r="73" spans="2:13">
      <c r="B73" s="137" t="s">
        <v>62</v>
      </c>
      <c r="C73" s="84">
        <v>140.32400000000001</v>
      </c>
      <c r="D73" s="84">
        <v>218.625</v>
      </c>
      <c r="E73" s="84">
        <v>215.53200000000001</v>
      </c>
      <c r="F73" s="110">
        <v>251.42781843594375</v>
      </c>
      <c r="G73" s="86">
        <v>0.215</v>
      </c>
      <c r="H73" s="86">
        <v>2E-3</v>
      </c>
      <c r="I73" s="84">
        <v>327.87671511498087</v>
      </c>
      <c r="J73" s="84">
        <v>341.0187974147953</v>
      </c>
      <c r="K73" s="84">
        <v>354.44266452199918</v>
      </c>
      <c r="L73" s="86">
        <v>0.121</v>
      </c>
      <c r="M73" s="132">
        <v>3.0000000000000001E-3</v>
      </c>
    </row>
    <row r="74" spans="2:13">
      <c r="B74" s="68" t="s">
        <v>63</v>
      </c>
      <c r="C74" s="91">
        <v>100028.041</v>
      </c>
      <c r="D74" s="91">
        <v>108564.57901971</v>
      </c>
      <c r="E74" s="91">
        <v>118314.87458311</v>
      </c>
      <c r="F74" s="112">
        <v>113636.67207144138</v>
      </c>
      <c r="G74" s="113">
        <v>4.2999999999999997E-2</v>
      </c>
      <c r="H74" s="113">
        <v>1</v>
      </c>
      <c r="I74" s="91">
        <v>112723.34509279796</v>
      </c>
      <c r="J74" s="91">
        <v>119654.21664454593</v>
      </c>
      <c r="K74" s="91">
        <v>121019.22772835776</v>
      </c>
      <c r="L74" s="113">
        <v>2.1000000000000001E-2</v>
      </c>
      <c r="M74" s="114">
        <v>1</v>
      </c>
    </row>
    <row r="75" spans="2:13">
      <c r="B75" s="138"/>
      <c r="C75" s="139"/>
      <c r="D75" s="139"/>
      <c r="E75" s="140"/>
      <c r="F75" s="140"/>
      <c r="G75" s="140"/>
      <c r="H75" s="140"/>
      <c r="I75" s="140"/>
      <c r="J75" s="140"/>
      <c r="K75" s="141"/>
      <c r="L75" s="141"/>
      <c r="M75" s="141"/>
    </row>
    <row r="76" spans="2:13">
      <c r="B76" s="142"/>
      <c r="C76" s="142"/>
      <c r="D76" s="142"/>
      <c r="E76" s="142"/>
      <c r="F76" s="142"/>
      <c r="G76" s="142"/>
      <c r="H76" s="142"/>
      <c r="I76" s="142"/>
      <c r="J76" s="142"/>
      <c r="K76" s="142"/>
      <c r="L76" s="143"/>
      <c r="M76" s="144"/>
    </row>
    <row r="77" spans="2:13">
      <c r="B77" s="145"/>
      <c r="C77" s="146"/>
      <c r="D77" s="55"/>
      <c r="E77" s="55"/>
      <c r="F77" s="147"/>
      <c r="G77" s="147"/>
      <c r="H77" s="147"/>
      <c r="I77" s="55"/>
      <c r="J77" s="148"/>
      <c r="K77" s="143"/>
      <c r="L77" s="143"/>
      <c r="M77" s="143"/>
    </row>
  </sheetData>
  <mergeCells count="6">
    <mergeCell ref="B2:M2"/>
    <mergeCell ref="G4:H4"/>
    <mergeCell ref="L4:M4"/>
    <mergeCell ref="B10:M10"/>
    <mergeCell ref="G12:H12"/>
    <mergeCell ref="L12:M1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7B0AC0-4C4B-4D60-90A0-CB661BCC905E}">
  <dimension ref="B1:U14"/>
  <sheetViews>
    <sheetView showGridLines="0" workbookViewId="0">
      <selection activeCell="K15" sqref="K15"/>
    </sheetView>
  </sheetViews>
  <sheetFormatPr defaultRowHeight="14.5"/>
  <cols>
    <col min="1" max="1" width="2.6328125" customWidth="1"/>
  </cols>
  <sheetData>
    <row r="1" spans="2:21">
      <c r="B1" s="7" t="s">
        <v>14</v>
      </c>
    </row>
    <row r="2" spans="2:21">
      <c r="B2" s="297" t="s">
        <v>121</v>
      </c>
      <c r="C2" s="307"/>
      <c r="D2" s="307"/>
      <c r="E2" s="297"/>
      <c r="F2" s="297"/>
      <c r="G2" s="297"/>
      <c r="H2" s="297"/>
      <c r="I2" s="297"/>
      <c r="J2" s="297"/>
      <c r="K2" s="297"/>
      <c r="L2" s="297"/>
      <c r="M2" s="297"/>
      <c r="N2" s="297"/>
      <c r="O2" s="297"/>
      <c r="P2" s="297"/>
      <c r="Q2" s="297"/>
      <c r="R2" s="297"/>
      <c r="S2" s="297"/>
      <c r="T2" s="297"/>
      <c r="U2" s="297"/>
    </row>
    <row r="3" spans="2:21">
      <c r="B3" s="149"/>
      <c r="C3" s="308" t="s">
        <v>65</v>
      </c>
      <c r="D3" s="309"/>
      <c r="E3" s="150" t="s">
        <v>66</v>
      </c>
      <c r="F3" s="310" t="s">
        <v>410</v>
      </c>
      <c r="G3" s="310"/>
      <c r="H3" s="310"/>
      <c r="I3" s="310"/>
      <c r="J3" s="310"/>
      <c r="K3" s="310"/>
      <c r="L3" s="310"/>
      <c r="M3" s="310"/>
      <c r="N3" s="310"/>
      <c r="O3" s="310"/>
      <c r="P3" s="310"/>
      <c r="Q3" s="310"/>
      <c r="R3" s="310"/>
      <c r="S3" s="151"/>
      <c r="T3" s="311" t="s">
        <v>67</v>
      </c>
      <c r="U3" s="313" t="s">
        <v>68</v>
      </c>
    </row>
    <row r="4" spans="2:21" ht="47.5">
      <c r="B4" s="152"/>
      <c r="C4" s="153" t="s">
        <v>69</v>
      </c>
      <c r="D4" s="154" t="s">
        <v>70</v>
      </c>
      <c r="E4" s="304" t="s">
        <v>71</v>
      </c>
      <c r="F4" s="305"/>
      <c r="G4" s="306"/>
      <c r="H4" s="304" t="s">
        <v>72</v>
      </c>
      <c r="I4" s="305"/>
      <c r="J4" s="306"/>
      <c r="K4" s="304" t="s">
        <v>73</v>
      </c>
      <c r="L4" s="305"/>
      <c r="M4" s="305"/>
      <c r="N4" s="305"/>
      <c r="O4" s="305"/>
      <c r="P4" s="305"/>
      <c r="Q4" s="305"/>
      <c r="R4" s="305"/>
      <c r="S4" s="306"/>
      <c r="T4" s="312"/>
      <c r="U4" s="314"/>
    </row>
    <row r="5" spans="2:21">
      <c r="B5" s="155"/>
      <c r="C5" s="156"/>
      <c r="D5" s="157"/>
      <c r="E5" s="304" t="s">
        <v>8</v>
      </c>
      <c r="F5" s="305"/>
      <c r="G5" s="306"/>
      <c r="H5" s="304" t="s">
        <v>9</v>
      </c>
      <c r="I5" s="305"/>
      <c r="J5" s="306"/>
      <c r="K5" s="304" t="s">
        <v>10</v>
      </c>
      <c r="L5" s="305"/>
      <c r="M5" s="306"/>
      <c r="N5" s="304" t="s">
        <v>11</v>
      </c>
      <c r="O5" s="305"/>
      <c r="P5" s="306"/>
      <c r="Q5" s="304" t="s">
        <v>12</v>
      </c>
      <c r="R5" s="305"/>
      <c r="S5" s="306"/>
      <c r="T5" s="158" t="s">
        <v>23</v>
      </c>
      <c r="U5" s="159"/>
    </row>
    <row r="6" spans="2:21" ht="20">
      <c r="B6" s="160" t="s">
        <v>122</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678</v>
      </c>
      <c r="D7" s="170">
        <v>678</v>
      </c>
      <c r="E7" s="171">
        <v>639</v>
      </c>
      <c r="F7" s="172">
        <v>977.57770962000052</v>
      </c>
      <c r="G7" s="173">
        <v>1.5298555706103294</v>
      </c>
      <c r="H7" s="171">
        <v>678</v>
      </c>
      <c r="I7" s="172">
        <v>1153.3140000000001</v>
      </c>
      <c r="J7" s="173">
        <v>1.7010530973451328</v>
      </c>
      <c r="K7" s="171">
        <v>678</v>
      </c>
      <c r="L7" s="172">
        <v>1269.8340000000035</v>
      </c>
      <c r="M7" s="173">
        <v>1.8729115044247839</v>
      </c>
      <c r="N7" s="171">
        <v>678</v>
      </c>
      <c r="O7" s="172">
        <v>1354.6920000000036</v>
      </c>
      <c r="P7" s="173">
        <v>1.9980707964601823</v>
      </c>
      <c r="Q7" s="171">
        <v>678</v>
      </c>
      <c r="R7" s="172">
        <v>1445.5080000000039</v>
      </c>
      <c r="S7" s="172">
        <v>2.1320176991150501</v>
      </c>
      <c r="T7" s="174">
        <v>0</v>
      </c>
      <c r="U7" s="174">
        <v>1</v>
      </c>
    </row>
    <row r="8" spans="2:21">
      <c r="B8" s="175" t="s">
        <v>80</v>
      </c>
      <c r="C8" s="176">
        <v>46</v>
      </c>
      <c r="D8" s="176">
        <v>46</v>
      </c>
      <c r="E8" s="177">
        <v>46</v>
      </c>
      <c r="F8" s="178">
        <v>15.798947190681032</v>
      </c>
      <c r="G8" s="179">
        <v>0.3434553737104572</v>
      </c>
      <c r="H8" s="177">
        <v>46</v>
      </c>
      <c r="I8" s="178">
        <v>16.745566601839016</v>
      </c>
      <c r="J8" s="179">
        <v>0.36403405656171772</v>
      </c>
      <c r="K8" s="177">
        <v>46</v>
      </c>
      <c r="L8" s="178">
        <v>18.437381164435436</v>
      </c>
      <c r="M8" s="179">
        <v>0.40081263400946598</v>
      </c>
      <c r="N8" s="177">
        <v>46</v>
      </c>
      <c r="O8" s="178">
        <v>19.66947865973928</v>
      </c>
      <c r="P8" s="179">
        <v>0.42759736216824523</v>
      </c>
      <c r="Q8" s="180">
        <v>46</v>
      </c>
      <c r="R8" s="178">
        <v>20.988083459917391</v>
      </c>
      <c r="S8" s="178">
        <v>0.45626268391124764</v>
      </c>
      <c r="T8" s="181">
        <v>0</v>
      </c>
      <c r="U8" s="182">
        <v>6.7846607669616518E-2</v>
      </c>
    </row>
    <row r="9" spans="2:21">
      <c r="B9" s="175" t="s">
        <v>123</v>
      </c>
      <c r="C9" s="183">
        <v>171</v>
      </c>
      <c r="D9" s="183">
        <v>171</v>
      </c>
      <c r="E9" s="184">
        <v>171</v>
      </c>
      <c r="F9" s="185">
        <v>120.72961254109885</v>
      </c>
      <c r="G9" s="186">
        <v>0.70602112597133826</v>
      </c>
      <c r="H9" s="184">
        <v>171</v>
      </c>
      <c r="I9" s="185">
        <v>127.9633220632369</v>
      </c>
      <c r="J9" s="186">
        <v>0.74832352083764275</v>
      </c>
      <c r="K9" s="184">
        <v>171</v>
      </c>
      <c r="L9" s="185">
        <v>140.89153266920266</v>
      </c>
      <c r="M9" s="186">
        <v>0.82392709163276412</v>
      </c>
      <c r="N9" s="184">
        <v>171</v>
      </c>
      <c r="O9" s="185">
        <v>150.30675834377365</v>
      </c>
      <c r="P9" s="186">
        <v>0.87898689089926108</v>
      </c>
      <c r="Q9" s="187">
        <v>171</v>
      </c>
      <c r="R9" s="185">
        <v>160.38304030731086</v>
      </c>
      <c r="S9" s="185">
        <v>0.93791251641702256</v>
      </c>
      <c r="T9" s="188">
        <v>0</v>
      </c>
      <c r="U9" s="189">
        <v>0.25221238938053098</v>
      </c>
    </row>
    <row r="10" spans="2:21">
      <c r="B10" s="175" t="s">
        <v>81</v>
      </c>
      <c r="C10" s="183">
        <v>110</v>
      </c>
      <c r="D10" s="183">
        <v>110</v>
      </c>
      <c r="E10" s="184">
        <v>110</v>
      </c>
      <c r="F10" s="185">
        <v>137.89424763501708</v>
      </c>
      <c r="G10" s="186">
        <v>1.2535840694092462</v>
      </c>
      <c r="H10" s="184">
        <v>110</v>
      </c>
      <c r="I10" s="185">
        <v>146.15640396245436</v>
      </c>
      <c r="J10" s="186">
        <v>1.3286945814768578</v>
      </c>
      <c r="K10" s="184">
        <v>110</v>
      </c>
      <c r="L10" s="185">
        <v>160.92267246323178</v>
      </c>
      <c r="M10" s="186">
        <v>1.4629333860293798</v>
      </c>
      <c r="N10" s="184">
        <v>110</v>
      </c>
      <c r="O10" s="185">
        <v>171.6765002390552</v>
      </c>
      <c r="P10" s="186">
        <v>1.5606954567186837</v>
      </c>
      <c r="Q10" s="187">
        <v>110</v>
      </c>
      <c r="R10" s="185">
        <v>183.1853694474878</v>
      </c>
      <c r="S10" s="185">
        <v>1.6653215404317072</v>
      </c>
      <c r="T10" s="188">
        <v>0</v>
      </c>
      <c r="U10" s="189">
        <v>0.16224188790560473</v>
      </c>
    </row>
    <row r="11" spans="2:21">
      <c r="B11" s="175" t="s">
        <v>82</v>
      </c>
      <c r="C11" s="183">
        <v>289</v>
      </c>
      <c r="D11" s="183">
        <v>289</v>
      </c>
      <c r="E11" s="184">
        <v>289</v>
      </c>
      <c r="F11" s="185">
        <v>593.13881668764282</v>
      </c>
      <c r="G11" s="186">
        <v>2.052383448746169</v>
      </c>
      <c r="H11" s="184">
        <v>289</v>
      </c>
      <c r="I11" s="185">
        <v>628.67768586741829</v>
      </c>
      <c r="J11" s="186">
        <v>2.1753553144201323</v>
      </c>
      <c r="K11" s="184">
        <v>289</v>
      </c>
      <c r="L11" s="185">
        <v>692.19336672906888</v>
      </c>
      <c r="M11" s="186">
        <v>2.3951327568479894</v>
      </c>
      <c r="N11" s="184">
        <v>289</v>
      </c>
      <c r="O11" s="185">
        <v>738.44992051003192</v>
      </c>
      <c r="P11" s="186">
        <v>2.5551900363668922</v>
      </c>
      <c r="Q11" s="187">
        <v>289</v>
      </c>
      <c r="R11" s="185">
        <v>787.95421224648499</v>
      </c>
      <c r="S11" s="185">
        <v>2.7264851634826468</v>
      </c>
      <c r="T11" s="188">
        <v>0</v>
      </c>
      <c r="U11" s="189">
        <v>0.42625368731563423</v>
      </c>
    </row>
    <row r="12" spans="2:21">
      <c r="B12" s="190" t="s">
        <v>83</v>
      </c>
      <c r="C12" s="191">
        <v>62</v>
      </c>
      <c r="D12" s="191">
        <v>62</v>
      </c>
      <c r="E12" s="192">
        <v>23</v>
      </c>
      <c r="F12" s="193">
        <v>110.01608556556072</v>
      </c>
      <c r="G12" s="194">
        <v>4.783308068067857</v>
      </c>
      <c r="H12" s="192">
        <v>62</v>
      </c>
      <c r="I12" s="193">
        <v>233.77102150505158</v>
      </c>
      <c r="J12" s="194">
        <v>3.7705003468556706</v>
      </c>
      <c r="K12" s="192">
        <v>62</v>
      </c>
      <c r="L12" s="193">
        <v>257.38904697406463</v>
      </c>
      <c r="M12" s="194">
        <v>4.1514362415171711</v>
      </c>
      <c r="N12" s="192">
        <v>62</v>
      </c>
      <c r="O12" s="193">
        <v>274.58934224740364</v>
      </c>
      <c r="P12" s="194">
        <v>4.4288603588290911</v>
      </c>
      <c r="Q12" s="195">
        <v>62</v>
      </c>
      <c r="R12" s="193">
        <v>292.99729453880292</v>
      </c>
      <c r="S12" s="193">
        <v>4.7257628151419828</v>
      </c>
      <c r="T12" s="196">
        <v>0</v>
      </c>
      <c r="U12" s="197">
        <v>9.1445427728613568E-2</v>
      </c>
    </row>
    <row r="13" spans="2:21">
      <c r="B13" s="215" t="s">
        <v>271</v>
      </c>
      <c r="C13" s="198"/>
      <c r="D13" s="198"/>
      <c r="E13" s="198"/>
      <c r="F13" s="198"/>
      <c r="G13" s="198"/>
      <c r="H13" s="198"/>
      <c r="I13" s="199"/>
      <c r="J13" s="199"/>
      <c r="K13" s="198"/>
      <c r="L13" s="199"/>
      <c r="M13" s="199"/>
      <c r="N13" s="198"/>
      <c r="O13" s="199"/>
      <c r="P13" s="199"/>
      <c r="Q13" s="198"/>
      <c r="R13" s="199"/>
      <c r="S13" s="199"/>
      <c r="T13" s="200"/>
      <c r="U13" s="200"/>
    </row>
    <row r="14" spans="2:21">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30BACD-668C-44BD-9E30-C30B2BC0E972}">
  <dimension ref="B1:AB9"/>
  <sheetViews>
    <sheetView showGridLines="0" workbookViewId="0">
      <selection activeCell="K14" sqref="K14"/>
    </sheetView>
  </sheetViews>
  <sheetFormatPr defaultRowHeight="14.5"/>
  <cols>
    <col min="1" max="1" width="2.6328125" customWidth="1"/>
    <col min="2" max="4" width="17.6328125" customWidth="1"/>
  </cols>
  <sheetData>
    <row r="1" spans="2:28">
      <c r="B1" s="7" t="s">
        <v>14</v>
      </c>
      <c r="AB1">
        <f>SUMPRODUCT(LEN(B2)-LEN(SUBSTITUTE(B2,{1,2,3,4,5,6,7,8,9,0},"")))</f>
        <v>3</v>
      </c>
    </row>
    <row r="2" spans="2:28">
      <c r="B2" s="288" t="s">
        <v>124</v>
      </c>
      <c r="C2" s="288"/>
      <c r="D2" s="288"/>
      <c r="E2" s="288"/>
      <c r="F2" s="288"/>
      <c r="G2" s="288"/>
      <c r="H2" s="288"/>
      <c r="I2" s="288"/>
      <c r="J2" s="288"/>
      <c r="K2" s="288"/>
    </row>
    <row r="3" spans="2:28" ht="22">
      <c r="B3" s="1"/>
      <c r="C3" s="2"/>
      <c r="D3" s="3"/>
      <c r="E3" s="289" t="s">
        <v>1</v>
      </c>
      <c r="F3" s="290"/>
      <c r="G3" s="291"/>
      <c r="H3" s="4" t="s">
        <v>2</v>
      </c>
      <c r="I3" s="292" t="s">
        <v>3</v>
      </c>
      <c r="J3" s="293"/>
      <c r="K3" s="293"/>
    </row>
    <row r="4" spans="2:28" ht="22">
      <c r="B4" s="217" t="s">
        <v>4</v>
      </c>
      <c r="C4" s="218" t="s">
        <v>5</v>
      </c>
      <c r="D4" s="218" t="s">
        <v>341</v>
      </c>
      <c r="E4" s="219" t="s">
        <v>6</v>
      </c>
      <c r="F4" s="219" t="s">
        <v>7</v>
      </c>
      <c r="G4" s="219" t="s">
        <v>8</v>
      </c>
      <c r="H4" s="219" t="s">
        <v>9</v>
      </c>
      <c r="I4" s="219" t="s">
        <v>10</v>
      </c>
      <c r="J4" s="219" t="s">
        <v>11</v>
      </c>
      <c r="K4" s="220" t="s">
        <v>12</v>
      </c>
    </row>
    <row r="5" spans="2:28" ht="28.5">
      <c r="B5" s="226" t="s">
        <v>291</v>
      </c>
      <c r="C5" s="227" t="s">
        <v>125</v>
      </c>
      <c r="D5" s="295" t="s">
        <v>206</v>
      </c>
      <c r="E5" s="228">
        <v>1</v>
      </c>
      <c r="F5" s="228">
        <v>1</v>
      </c>
      <c r="G5" s="228">
        <v>1</v>
      </c>
      <c r="H5" s="228">
        <v>1</v>
      </c>
      <c r="I5" s="228">
        <v>1</v>
      </c>
      <c r="J5" s="228">
        <v>1</v>
      </c>
      <c r="K5" s="229">
        <v>1</v>
      </c>
    </row>
    <row r="6" spans="2:28" ht="28.5">
      <c r="B6" s="226" t="s">
        <v>292</v>
      </c>
      <c r="C6" s="227" t="s">
        <v>125</v>
      </c>
      <c r="D6" s="295"/>
      <c r="E6" s="228">
        <v>1</v>
      </c>
      <c r="F6" s="228">
        <v>1</v>
      </c>
      <c r="G6" s="228">
        <v>1</v>
      </c>
      <c r="H6" s="228">
        <v>1</v>
      </c>
      <c r="I6" s="228">
        <v>1</v>
      </c>
      <c r="J6" s="228">
        <v>1</v>
      </c>
      <c r="K6" s="229">
        <v>1</v>
      </c>
    </row>
    <row r="7" spans="2:28" ht="14.5" customHeight="1">
      <c r="B7" s="333" t="s">
        <v>293</v>
      </c>
      <c r="C7" s="295" t="s">
        <v>294</v>
      </c>
      <c r="D7" s="295"/>
      <c r="E7" s="334">
        <v>11</v>
      </c>
      <c r="F7" s="334">
        <v>11</v>
      </c>
      <c r="G7" s="334">
        <v>10</v>
      </c>
      <c r="H7" s="334">
        <v>10</v>
      </c>
      <c r="I7" s="334">
        <v>10</v>
      </c>
      <c r="J7" s="334">
        <v>10</v>
      </c>
      <c r="K7" s="335">
        <v>10</v>
      </c>
    </row>
    <row r="8" spans="2:28">
      <c r="B8" s="333"/>
      <c r="C8" s="295"/>
      <c r="D8" s="295"/>
      <c r="E8" s="334"/>
      <c r="F8" s="334"/>
      <c r="G8" s="334"/>
      <c r="H8" s="334"/>
      <c r="I8" s="334"/>
      <c r="J8" s="334"/>
      <c r="K8" s="335"/>
    </row>
    <row r="9" spans="2:28" ht="19">
      <c r="B9" s="230" t="s">
        <v>295</v>
      </c>
      <c r="C9" s="231" t="s">
        <v>125</v>
      </c>
      <c r="D9" s="296"/>
      <c r="E9" s="232">
        <v>1</v>
      </c>
      <c r="F9" s="232">
        <v>1</v>
      </c>
      <c r="G9" s="232">
        <v>1</v>
      </c>
      <c r="H9" s="232">
        <v>1</v>
      </c>
      <c r="I9" s="232">
        <v>1</v>
      </c>
      <c r="J9" s="232">
        <v>1</v>
      </c>
      <c r="K9" s="243">
        <v>1</v>
      </c>
    </row>
  </sheetData>
  <mergeCells count="13">
    <mergeCell ref="B2:K2"/>
    <mergeCell ref="E3:G3"/>
    <mergeCell ref="I3:K3"/>
    <mergeCell ref="D5:D9"/>
    <mergeCell ref="B7:B8"/>
    <mergeCell ref="C7:C8"/>
    <mergeCell ref="E7:E8"/>
    <mergeCell ref="F7:F8"/>
    <mergeCell ref="G7:G8"/>
    <mergeCell ref="H7:H8"/>
    <mergeCell ref="I7:I8"/>
    <mergeCell ref="J7:J8"/>
    <mergeCell ref="K7:K8"/>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A2E3B-C78E-4F15-8EEB-F17287C301BC}">
  <dimension ref="B1:M64"/>
  <sheetViews>
    <sheetView showGridLines="0" topLeftCell="A58" workbookViewId="0">
      <selection activeCell="B1" sqref="B1"/>
    </sheetView>
  </sheetViews>
  <sheetFormatPr defaultRowHeight="14.5"/>
  <cols>
    <col min="1" max="1" width="2.6328125" customWidth="1"/>
    <col min="2" max="2" width="20.6328125" customWidth="1"/>
  </cols>
  <sheetData>
    <row r="1" spans="2:13">
      <c r="B1" s="7" t="s">
        <v>14</v>
      </c>
    </row>
    <row r="2" spans="2:13">
      <c r="B2" s="297" t="s">
        <v>126</v>
      </c>
      <c r="C2" s="297"/>
      <c r="D2" s="297"/>
      <c r="E2" s="297"/>
      <c r="F2" s="297"/>
      <c r="G2" s="297"/>
      <c r="H2" s="297"/>
      <c r="I2" s="297"/>
      <c r="J2" s="297"/>
      <c r="K2" s="297"/>
      <c r="L2" s="297"/>
      <c r="M2" s="297"/>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98" t="s">
        <v>22</v>
      </c>
      <c r="H4" s="299"/>
      <c r="I4" s="19" t="s">
        <v>10</v>
      </c>
      <c r="J4" s="19" t="s">
        <v>11</v>
      </c>
      <c r="K4" s="19" t="s">
        <v>12</v>
      </c>
      <c r="L4" s="298" t="s">
        <v>23</v>
      </c>
      <c r="M4" s="300"/>
    </row>
    <row r="5" spans="2:13">
      <c r="B5" s="21" t="s">
        <v>13</v>
      </c>
      <c r="C5" s="22">
        <v>45.218885719999996</v>
      </c>
      <c r="D5" s="22">
        <v>38.936722092551179</v>
      </c>
      <c r="E5" s="22">
        <v>41.506</v>
      </c>
      <c r="F5" s="23">
        <v>41.0428</v>
      </c>
      <c r="G5" s="24">
        <v>-3.2000000000000001E-2</v>
      </c>
      <c r="H5" s="24">
        <v>0.68899999999999995</v>
      </c>
      <c r="I5" s="22">
        <v>44.276599679999997</v>
      </c>
      <c r="J5" s="22">
        <v>44.276553700396796</v>
      </c>
      <c r="K5" s="22">
        <v>46.268898616914655</v>
      </c>
      <c r="L5" s="24">
        <v>4.1000000000000002E-2</v>
      </c>
      <c r="M5" s="25">
        <v>0.66400000000000003</v>
      </c>
    </row>
    <row r="6" spans="2:13">
      <c r="B6" s="21" t="s">
        <v>125</v>
      </c>
      <c r="C6" s="22">
        <v>20.3</v>
      </c>
      <c r="D6" s="22">
        <v>15.649722785069823</v>
      </c>
      <c r="E6" s="22">
        <v>18.84</v>
      </c>
      <c r="F6" s="23">
        <v>20.744047999999999</v>
      </c>
      <c r="G6" s="24">
        <v>7.0000000000000001E-3</v>
      </c>
      <c r="H6" s="24">
        <v>0.311</v>
      </c>
      <c r="I6" s="22">
        <v>20.468987884800001</v>
      </c>
      <c r="J6" s="22">
        <v>23.447150843199996</v>
      </c>
      <c r="K6" s="22">
        <v>24.502272631144002</v>
      </c>
      <c r="L6" s="24">
        <v>5.7000000000000002E-2</v>
      </c>
      <c r="M6" s="202">
        <v>0.33600000000000002</v>
      </c>
    </row>
    <row r="7" spans="2:13">
      <c r="B7" s="26" t="s">
        <v>24</v>
      </c>
      <c r="C7" s="27">
        <v>65.51888572</v>
      </c>
      <c r="D7" s="27">
        <v>54.586444877621005</v>
      </c>
      <c r="E7" s="27">
        <v>60.346000000000004</v>
      </c>
      <c r="F7" s="28">
        <v>61.786847999999999</v>
      </c>
      <c r="G7" s="29">
        <v>-1.9E-2</v>
      </c>
      <c r="H7" s="30">
        <v>1</v>
      </c>
      <c r="I7" s="27">
        <v>64.74558756479999</v>
      </c>
      <c r="J7" s="27">
        <v>67.723704543596796</v>
      </c>
      <c r="K7" s="27">
        <v>70.771171248058664</v>
      </c>
      <c r="L7" s="31">
        <v>4.5999999999999999E-2</v>
      </c>
      <c r="M7" s="32">
        <v>1</v>
      </c>
    </row>
    <row r="8" spans="2:13">
      <c r="B8" s="33"/>
      <c r="C8" s="33"/>
      <c r="D8" s="33"/>
      <c r="E8" s="34"/>
      <c r="F8" s="34"/>
      <c r="G8" s="34"/>
      <c r="H8" s="34"/>
      <c r="I8" s="34"/>
      <c r="J8" s="34"/>
      <c r="K8" s="34"/>
      <c r="L8" s="34"/>
      <c r="M8" s="34"/>
    </row>
    <row r="9" spans="2:13">
      <c r="B9" s="297" t="s">
        <v>127</v>
      </c>
      <c r="C9" s="297"/>
      <c r="D9" s="297"/>
      <c r="E9" s="297"/>
      <c r="F9" s="297"/>
      <c r="G9" s="297"/>
      <c r="H9" s="297"/>
      <c r="I9" s="297"/>
      <c r="J9" s="297"/>
      <c r="K9" s="297"/>
      <c r="L9" s="297"/>
      <c r="M9" s="297"/>
    </row>
    <row r="10" spans="2:13" ht="48.5">
      <c r="B10" s="35" t="s">
        <v>26</v>
      </c>
      <c r="C10" s="36"/>
      <c r="D10" s="37" t="s">
        <v>16</v>
      </c>
      <c r="E10" s="38"/>
      <c r="F10" s="39" t="s">
        <v>17</v>
      </c>
      <c r="G10" s="40" t="s">
        <v>18</v>
      </c>
      <c r="H10" s="40" t="s">
        <v>19</v>
      </c>
      <c r="I10" s="41" t="s">
        <v>20</v>
      </c>
      <c r="J10" s="42"/>
      <c r="K10" s="43"/>
      <c r="L10" s="40" t="s">
        <v>18</v>
      </c>
      <c r="M10" s="44" t="s">
        <v>19</v>
      </c>
    </row>
    <row r="11" spans="2:13">
      <c r="B11" s="45" t="s">
        <v>21</v>
      </c>
      <c r="C11" s="46" t="s">
        <v>6</v>
      </c>
      <c r="D11" s="46" t="s">
        <v>7</v>
      </c>
      <c r="E11" s="46" t="s">
        <v>8</v>
      </c>
      <c r="F11" s="47" t="s">
        <v>9</v>
      </c>
      <c r="G11" s="301" t="s">
        <v>22</v>
      </c>
      <c r="H11" s="302"/>
      <c r="I11" s="46" t="s">
        <v>10</v>
      </c>
      <c r="J11" s="46" t="s">
        <v>11</v>
      </c>
      <c r="K11" s="46" t="s">
        <v>12</v>
      </c>
      <c r="L11" s="301" t="s">
        <v>23</v>
      </c>
      <c r="M11" s="303"/>
    </row>
    <row r="12" spans="2:13">
      <c r="B12" s="48" t="s">
        <v>27</v>
      </c>
      <c r="C12" s="49"/>
      <c r="D12" s="50"/>
      <c r="E12" s="50"/>
      <c r="F12" s="51"/>
      <c r="G12" s="52"/>
      <c r="H12" s="52"/>
      <c r="I12" s="50"/>
      <c r="J12" s="50"/>
      <c r="K12" s="53"/>
      <c r="L12" s="52"/>
      <c r="M12" s="54"/>
    </row>
    <row r="13" spans="2:13">
      <c r="B13" s="48" t="s">
        <v>28</v>
      </c>
      <c r="C13" s="55">
        <v>0.62</v>
      </c>
      <c r="D13" s="55">
        <v>1.575</v>
      </c>
      <c r="E13" s="55">
        <v>1.262</v>
      </c>
      <c r="F13" s="56">
        <v>1.5209999999999999</v>
      </c>
      <c r="G13" s="57">
        <v>0.34899999999999998</v>
      </c>
      <c r="H13" s="57">
        <v>0.02</v>
      </c>
      <c r="I13" s="55">
        <v>1.78</v>
      </c>
      <c r="J13" s="55">
        <v>1.8748833</v>
      </c>
      <c r="K13" s="55">
        <v>1.9592530484999999</v>
      </c>
      <c r="L13" s="57">
        <v>8.7999999999999995E-2</v>
      </c>
      <c r="M13" s="58">
        <v>2.7E-2</v>
      </c>
    </row>
    <row r="14" spans="2:13">
      <c r="B14" s="59" t="s">
        <v>29</v>
      </c>
      <c r="C14" s="60">
        <v>0.62</v>
      </c>
      <c r="D14" s="61">
        <v>1.575</v>
      </c>
      <c r="E14" s="62">
        <v>1.262</v>
      </c>
      <c r="F14" s="62">
        <v>1.5209999999999999</v>
      </c>
      <c r="G14" s="63">
        <v>0.34899999999999998</v>
      </c>
      <c r="H14" s="63">
        <v>0.02</v>
      </c>
      <c r="I14" s="61">
        <v>1.78</v>
      </c>
      <c r="J14" s="61">
        <v>1.8748833</v>
      </c>
      <c r="K14" s="62">
        <v>1.9592530484999999</v>
      </c>
      <c r="L14" s="63">
        <v>8.7999999999999995E-2</v>
      </c>
      <c r="M14" s="63">
        <v>2.7E-2</v>
      </c>
    </row>
    <row r="15" spans="2:13">
      <c r="B15" s="64" t="s">
        <v>30</v>
      </c>
      <c r="C15" s="55">
        <v>63.198999999999998</v>
      </c>
      <c r="D15" s="55">
        <v>63.838999999999999</v>
      </c>
      <c r="E15" s="55">
        <v>59.084000000000003</v>
      </c>
      <c r="F15" s="65">
        <v>60.265999999999998</v>
      </c>
      <c r="G15" s="66">
        <v>-1.6E-2</v>
      </c>
      <c r="H15" s="66">
        <v>0.98</v>
      </c>
      <c r="I15" s="55">
        <v>62.966000000000001</v>
      </c>
      <c r="J15" s="55">
        <v>65.849000000000004</v>
      </c>
      <c r="K15" s="55">
        <v>68.811999999999998</v>
      </c>
      <c r="L15" s="66">
        <v>4.4999999999999998E-2</v>
      </c>
      <c r="M15" s="67">
        <v>0.97299999999999998</v>
      </c>
    </row>
    <row r="16" spans="2:13">
      <c r="B16" s="68" t="s">
        <v>31</v>
      </c>
      <c r="C16" s="69">
        <v>63.818999999999996</v>
      </c>
      <c r="D16" s="69">
        <v>65.414000000000001</v>
      </c>
      <c r="E16" s="70">
        <v>60.346000000000004</v>
      </c>
      <c r="F16" s="70">
        <v>61.786999999999999</v>
      </c>
      <c r="G16" s="71">
        <v>-1.0999999999999999E-2</v>
      </c>
      <c r="H16" s="71">
        <v>1</v>
      </c>
      <c r="I16" s="69">
        <v>64.745999999999995</v>
      </c>
      <c r="J16" s="69">
        <v>67.723883299999997</v>
      </c>
      <c r="K16" s="70">
        <v>70.7712530485</v>
      </c>
      <c r="L16" s="71">
        <v>4.5999999999999999E-2</v>
      </c>
      <c r="M16" s="72">
        <v>1</v>
      </c>
    </row>
    <row r="17" spans="2:13">
      <c r="B17" s="48" t="s">
        <v>32</v>
      </c>
      <c r="C17" s="73"/>
      <c r="D17" s="73"/>
      <c r="E17" s="73"/>
      <c r="F17" s="74"/>
      <c r="G17" s="75"/>
      <c r="H17" s="75"/>
      <c r="I17" s="73"/>
      <c r="J17" s="73"/>
      <c r="K17" s="73"/>
      <c r="L17" s="75"/>
      <c r="M17" s="76"/>
    </row>
    <row r="18" spans="2:13">
      <c r="B18" s="48" t="s">
        <v>33</v>
      </c>
      <c r="C18" s="55">
        <v>65.518885719999986</v>
      </c>
      <c r="D18" s="55">
        <v>54.586444877620998</v>
      </c>
      <c r="E18" s="55">
        <v>60.345999999999997</v>
      </c>
      <c r="F18" s="56">
        <v>61.786848000000006</v>
      </c>
      <c r="G18" s="77">
        <v>-1.9E-2</v>
      </c>
      <c r="H18" s="77">
        <v>1</v>
      </c>
      <c r="I18" s="55">
        <v>64.74558756479999</v>
      </c>
      <c r="J18" s="55">
        <v>67.723704543596796</v>
      </c>
      <c r="K18" s="55">
        <v>70.771171248058664</v>
      </c>
      <c r="L18" s="77">
        <v>4.5999999999999999E-2</v>
      </c>
      <c r="M18" s="78">
        <v>1</v>
      </c>
    </row>
    <row r="19" spans="2:13">
      <c r="B19" s="59" t="s">
        <v>34</v>
      </c>
      <c r="C19" s="79">
        <v>30.048999999999999</v>
      </c>
      <c r="D19" s="80">
        <v>37.467129757712001</v>
      </c>
      <c r="E19" s="81">
        <v>33.667999999999999</v>
      </c>
      <c r="F19" s="81">
        <v>33.550264000000006</v>
      </c>
      <c r="G19" s="82">
        <v>3.6999999999999998E-2</v>
      </c>
      <c r="H19" s="82">
        <v>0.56100000000000005</v>
      </c>
      <c r="I19" s="80">
        <v>32.815661366400001</v>
      </c>
      <c r="J19" s="80">
        <v>34.324082263148796</v>
      </c>
      <c r="K19" s="81">
        <v>35.300550964990499</v>
      </c>
      <c r="L19" s="82">
        <v>1.7000000000000001E-2</v>
      </c>
      <c r="M19" s="82">
        <v>0.51400000000000001</v>
      </c>
    </row>
    <row r="20" spans="2:13">
      <c r="B20" s="59" t="s">
        <v>35</v>
      </c>
      <c r="C20" s="83">
        <v>35.130885719999995</v>
      </c>
      <c r="D20" s="84">
        <v>16.903405119908999</v>
      </c>
      <c r="E20" s="85">
        <v>26.277999999999999</v>
      </c>
      <c r="F20" s="85">
        <v>27.817383999999993</v>
      </c>
      <c r="G20" s="86">
        <v>-7.4999999999999997E-2</v>
      </c>
      <c r="H20" s="86">
        <v>0.433</v>
      </c>
      <c r="I20" s="84">
        <v>31.517772278399999</v>
      </c>
      <c r="J20" s="84">
        <v>32.956530370048</v>
      </c>
      <c r="K20" s="85">
        <v>34.990869236700163</v>
      </c>
      <c r="L20" s="86">
        <v>7.9000000000000001E-2</v>
      </c>
      <c r="M20" s="86">
        <v>0.48</v>
      </c>
    </row>
    <row r="21" spans="2:13">
      <c r="B21" s="59" t="s">
        <v>36</v>
      </c>
      <c r="C21" s="87">
        <v>0.33900000000000002</v>
      </c>
      <c r="D21" s="88">
        <v>0.21590999999999999</v>
      </c>
      <c r="E21" s="89">
        <v>0.4</v>
      </c>
      <c r="F21" s="89">
        <v>0.41920000000000007</v>
      </c>
      <c r="G21" s="90">
        <v>7.2999999999999995E-2</v>
      </c>
      <c r="H21" s="90">
        <v>6.0000000000000001E-3</v>
      </c>
      <c r="I21" s="88">
        <v>0.41215392000000001</v>
      </c>
      <c r="J21" s="88">
        <v>0.44309191040000001</v>
      </c>
      <c r="K21" s="89">
        <v>0.47975104636799998</v>
      </c>
      <c r="L21" s="90">
        <v>4.5999999999999999E-2</v>
      </c>
      <c r="M21" s="90">
        <v>7.0000000000000001E-3</v>
      </c>
    </row>
    <row r="22" spans="2:13">
      <c r="B22" s="68" t="s">
        <v>37</v>
      </c>
      <c r="C22" s="91">
        <v>65.518885719999986</v>
      </c>
      <c r="D22" s="91">
        <v>54.586444877620998</v>
      </c>
      <c r="E22" s="92">
        <v>60.345999999999997</v>
      </c>
      <c r="F22" s="92">
        <v>61.786848000000006</v>
      </c>
      <c r="G22" s="71">
        <v>-1.9E-2</v>
      </c>
      <c r="H22" s="71">
        <v>1</v>
      </c>
      <c r="I22" s="91">
        <v>64.74558756479999</v>
      </c>
      <c r="J22" s="91">
        <v>67.723704543596796</v>
      </c>
      <c r="K22" s="92">
        <v>70.771171248058664</v>
      </c>
      <c r="L22" s="71">
        <v>4.5999999999999999E-2</v>
      </c>
      <c r="M22" s="72">
        <v>1</v>
      </c>
    </row>
    <row r="23" spans="2:13">
      <c r="B23" s="93" t="s">
        <v>38</v>
      </c>
      <c r="C23" s="94">
        <v>-1.7</v>
      </c>
      <c r="D23" s="94">
        <v>10.8</v>
      </c>
      <c r="E23" s="95">
        <v>0</v>
      </c>
      <c r="F23" s="95">
        <v>0</v>
      </c>
      <c r="G23" s="96">
        <v>-1</v>
      </c>
      <c r="H23" s="96"/>
      <c r="I23" s="94">
        <v>0</v>
      </c>
      <c r="J23" s="94">
        <v>0</v>
      </c>
      <c r="K23" s="95">
        <v>0</v>
      </c>
      <c r="L23" s="96">
        <v>0</v>
      </c>
      <c r="M23" s="97"/>
    </row>
    <row r="24" spans="2:13">
      <c r="B24" s="48"/>
      <c r="C24" s="84"/>
      <c r="D24" s="84"/>
      <c r="E24" s="84"/>
      <c r="F24" s="84"/>
      <c r="G24" s="98"/>
      <c r="H24" s="98"/>
      <c r="I24" s="84"/>
      <c r="J24" s="84"/>
      <c r="K24" s="84"/>
      <c r="L24" s="98"/>
      <c r="M24" s="99"/>
    </row>
    <row r="25" spans="2:13">
      <c r="B25" s="100" t="s">
        <v>39</v>
      </c>
      <c r="C25" s="101"/>
      <c r="D25" s="101"/>
      <c r="E25" s="101"/>
      <c r="F25" s="101"/>
      <c r="G25" s="102"/>
      <c r="H25" s="102"/>
      <c r="I25" s="101"/>
      <c r="J25" s="101"/>
      <c r="K25" s="101"/>
      <c r="L25" s="102"/>
      <c r="M25" s="102"/>
    </row>
    <row r="26" spans="2:13">
      <c r="B26" s="103" t="s">
        <v>40</v>
      </c>
      <c r="C26" s="104">
        <v>13.838521599999993</v>
      </c>
      <c r="D26" s="104">
        <v>9.5549284307863971</v>
      </c>
      <c r="E26" s="104">
        <v>6.8290000000000006</v>
      </c>
      <c r="F26" s="105">
        <v>10.537255999999999</v>
      </c>
      <c r="G26" s="106">
        <v>-8.6999999999999994E-2</v>
      </c>
      <c r="H26" s="106">
        <v>1</v>
      </c>
      <c r="I26" s="104">
        <v>13.138030185600002</v>
      </c>
      <c r="J26" s="104">
        <v>14.192483574137611</v>
      </c>
      <c r="K26" s="107">
        <v>15.41372533497379</v>
      </c>
      <c r="L26" s="106">
        <v>0.13500000000000001</v>
      </c>
      <c r="M26" s="108">
        <v>1</v>
      </c>
    </row>
    <row r="27" spans="2:13">
      <c r="B27" s="109" t="s">
        <v>41</v>
      </c>
      <c r="C27" s="84"/>
      <c r="D27" s="84"/>
      <c r="E27" s="84"/>
      <c r="F27" s="110"/>
      <c r="G27" s="57"/>
      <c r="H27" s="57"/>
      <c r="I27" s="84"/>
      <c r="J27" s="84"/>
      <c r="K27" s="84"/>
      <c r="L27" s="57"/>
      <c r="M27" s="58"/>
    </row>
    <row r="28" spans="2:13">
      <c r="B28" s="109" t="s">
        <v>104</v>
      </c>
      <c r="C28" s="55">
        <v>0.61299999999999999</v>
      </c>
      <c r="D28" s="55">
        <v>1.478</v>
      </c>
      <c r="E28" s="55">
        <v>1.236</v>
      </c>
      <c r="F28" s="56">
        <v>1.3260000000000001</v>
      </c>
      <c r="G28" s="57">
        <v>0.29299999999999998</v>
      </c>
      <c r="H28" s="57">
        <v>1.9E-2</v>
      </c>
      <c r="I28" s="55">
        <v>1.3260000000000001</v>
      </c>
      <c r="J28" s="55">
        <v>1.849</v>
      </c>
      <c r="K28" s="55">
        <v>1.932205</v>
      </c>
      <c r="L28" s="57">
        <v>0.13400000000000001</v>
      </c>
      <c r="M28" s="58">
        <v>2.4E-2</v>
      </c>
    </row>
    <row r="29" spans="2:13" ht="19">
      <c r="B29" s="116" t="s">
        <v>105</v>
      </c>
      <c r="C29" s="79">
        <v>0</v>
      </c>
      <c r="D29" s="80">
        <v>2E-3</v>
      </c>
      <c r="E29" s="80">
        <v>0</v>
      </c>
      <c r="F29" s="117">
        <v>0</v>
      </c>
      <c r="G29" s="82">
        <v>0</v>
      </c>
      <c r="H29" s="82">
        <v>0</v>
      </c>
      <c r="I29" s="80">
        <v>0</v>
      </c>
      <c r="J29" s="80">
        <v>0</v>
      </c>
      <c r="K29" s="81">
        <v>0</v>
      </c>
      <c r="L29" s="82">
        <v>0</v>
      </c>
      <c r="M29" s="82">
        <v>0</v>
      </c>
    </row>
    <row r="30" spans="2:13">
      <c r="B30" s="116" t="s">
        <v>128</v>
      </c>
      <c r="C30" s="83">
        <v>0</v>
      </c>
      <c r="D30" s="84">
        <v>2E-3</v>
      </c>
      <c r="E30" s="84">
        <v>0</v>
      </c>
      <c r="F30" s="110">
        <v>0</v>
      </c>
      <c r="G30" s="86">
        <v>0</v>
      </c>
      <c r="H30" s="86">
        <v>0</v>
      </c>
      <c r="I30" s="84">
        <v>0</v>
      </c>
      <c r="J30" s="84">
        <v>0</v>
      </c>
      <c r="K30" s="85">
        <v>0</v>
      </c>
      <c r="L30" s="86">
        <v>0</v>
      </c>
      <c r="M30" s="86">
        <v>0</v>
      </c>
    </row>
    <row r="31" spans="2:13">
      <c r="B31" s="116" t="s">
        <v>106</v>
      </c>
      <c r="C31" s="87">
        <v>0.61299999999999999</v>
      </c>
      <c r="D31" s="88">
        <v>1.476</v>
      </c>
      <c r="E31" s="88">
        <v>1.236</v>
      </c>
      <c r="F31" s="118">
        <v>1.3260000000000001</v>
      </c>
      <c r="G31" s="90">
        <v>0.29299999999999998</v>
      </c>
      <c r="H31" s="90">
        <v>1.9E-2</v>
      </c>
      <c r="I31" s="88">
        <v>1.3260000000000001</v>
      </c>
      <c r="J31" s="88">
        <v>1.849</v>
      </c>
      <c r="K31" s="89">
        <v>1.932205</v>
      </c>
      <c r="L31" s="90">
        <v>0.13400000000000001</v>
      </c>
      <c r="M31" s="90">
        <v>2.4E-2</v>
      </c>
    </row>
    <row r="32" spans="2:13">
      <c r="B32" s="109" t="s">
        <v>30</v>
      </c>
      <c r="C32" s="55">
        <v>63.198999999999998</v>
      </c>
      <c r="D32" s="55">
        <v>63.838999999999999</v>
      </c>
      <c r="E32" s="55">
        <v>59.084000000000003</v>
      </c>
      <c r="F32" s="56">
        <v>60.265999999999998</v>
      </c>
      <c r="G32" s="57">
        <v>-1.6E-2</v>
      </c>
      <c r="H32" s="57">
        <v>0.98099999999999998</v>
      </c>
      <c r="I32" s="55">
        <v>62.966000000000001</v>
      </c>
      <c r="J32" s="55">
        <v>65.849000000000004</v>
      </c>
      <c r="K32" s="55">
        <v>68.827205000000006</v>
      </c>
      <c r="L32" s="57">
        <v>4.4999999999999998E-2</v>
      </c>
      <c r="M32" s="58">
        <v>0.97599999999999998</v>
      </c>
    </row>
    <row r="33" spans="2:13">
      <c r="B33" s="111" t="s">
        <v>43</v>
      </c>
      <c r="C33" s="91">
        <v>63.811999999999998</v>
      </c>
      <c r="D33" s="91">
        <v>65.316999999999993</v>
      </c>
      <c r="E33" s="91">
        <v>60.32</v>
      </c>
      <c r="F33" s="112">
        <v>61.591999999999999</v>
      </c>
      <c r="G33" s="113">
        <v>-1.2E-2</v>
      </c>
      <c r="H33" s="113">
        <v>1</v>
      </c>
      <c r="I33" s="91">
        <v>64.292000000000002</v>
      </c>
      <c r="J33" s="91">
        <v>67.698000000000008</v>
      </c>
      <c r="K33" s="92">
        <v>70.759410000000003</v>
      </c>
      <c r="L33" s="113">
        <v>4.7E-2</v>
      </c>
      <c r="M33" s="114">
        <v>1</v>
      </c>
    </row>
    <row r="34" spans="2:13">
      <c r="B34" s="115" t="s">
        <v>44</v>
      </c>
      <c r="C34" s="73"/>
      <c r="D34" s="73"/>
      <c r="E34" s="73"/>
      <c r="F34" s="74"/>
      <c r="G34" s="106"/>
      <c r="H34" s="106"/>
      <c r="I34" s="73"/>
      <c r="J34" s="73"/>
      <c r="K34" s="73"/>
      <c r="L34" s="106"/>
      <c r="M34" s="108"/>
    </row>
    <row r="35" spans="2:13">
      <c r="B35" s="109" t="s">
        <v>45</v>
      </c>
      <c r="C35" s="55">
        <v>49.973478400000005</v>
      </c>
      <c r="D35" s="55">
        <v>55.762071569213596</v>
      </c>
      <c r="E35" s="55">
        <v>53.491</v>
      </c>
      <c r="F35" s="56">
        <v>51.054743999999999</v>
      </c>
      <c r="G35" s="57">
        <v>7.0000000000000001E-3</v>
      </c>
      <c r="H35" s="57">
        <v>1</v>
      </c>
      <c r="I35" s="55">
        <v>51.1539698144</v>
      </c>
      <c r="J35" s="55">
        <v>53.505516425862396</v>
      </c>
      <c r="K35" s="55">
        <v>55.345684665026212</v>
      </c>
      <c r="L35" s="57">
        <v>2.7E-2</v>
      </c>
      <c r="M35" s="58">
        <v>1</v>
      </c>
    </row>
    <row r="36" spans="2:13">
      <c r="B36" s="116" t="s">
        <v>34</v>
      </c>
      <c r="C36" s="79">
        <v>30.87</v>
      </c>
      <c r="D36" s="80">
        <v>37.468186449304604</v>
      </c>
      <c r="E36" s="80">
        <v>39.183999999999997</v>
      </c>
      <c r="F36" s="117">
        <v>36.061008000000001</v>
      </c>
      <c r="G36" s="82">
        <v>5.2999999999999999E-2</v>
      </c>
      <c r="H36" s="82">
        <v>0.68200000000000005</v>
      </c>
      <c r="I36" s="80">
        <v>35.446531980799996</v>
      </c>
      <c r="J36" s="80">
        <v>37.075536451916797</v>
      </c>
      <c r="K36" s="81">
        <v>38.17635559225306</v>
      </c>
      <c r="L36" s="82">
        <v>1.9E-2</v>
      </c>
      <c r="M36" s="82">
        <v>0.69499999999999995</v>
      </c>
    </row>
    <row r="37" spans="2:13">
      <c r="B37" s="116" t="s">
        <v>35</v>
      </c>
      <c r="C37" s="83">
        <v>18.540478400000001</v>
      </c>
      <c r="D37" s="84">
        <v>18.268885119908997</v>
      </c>
      <c r="E37" s="84">
        <v>14.307</v>
      </c>
      <c r="F37" s="110">
        <v>14.993736</v>
      </c>
      <c r="G37" s="86">
        <v>-6.8000000000000005E-2</v>
      </c>
      <c r="H37" s="86">
        <v>0.315</v>
      </c>
      <c r="I37" s="84">
        <v>15.707437833600002</v>
      </c>
      <c r="J37" s="84">
        <v>16.429979973945603</v>
      </c>
      <c r="K37" s="85">
        <v>17.169329072773156</v>
      </c>
      <c r="L37" s="86">
        <v>4.5999999999999999E-2</v>
      </c>
      <c r="M37" s="86">
        <v>0.30499999999999999</v>
      </c>
    </row>
    <row r="38" spans="2:13">
      <c r="B38" s="116" t="s">
        <v>107</v>
      </c>
      <c r="C38" s="87">
        <v>0.56299999999999994</v>
      </c>
      <c r="D38" s="88">
        <v>2.5000000000000001E-2</v>
      </c>
      <c r="E38" s="88">
        <v>0</v>
      </c>
      <c r="F38" s="118">
        <v>0</v>
      </c>
      <c r="G38" s="90">
        <v>-1</v>
      </c>
      <c r="H38" s="90">
        <v>3.0000000000000001E-3</v>
      </c>
      <c r="I38" s="88">
        <v>0</v>
      </c>
      <c r="J38" s="88">
        <v>0</v>
      </c>
      <c r="K38" s="89">
        <v>0</v>
      </c>
      <c r="L38" s="90">
        <v>0</v>
      </c>
      <c r="M38" s="90">
        <v>0</v>
      </c>
    </row>
    <row r="39" spans="2:13">
      <c r="B39" s="111" t="s">
        <v>46</v>
      </c>
      <c r="C39" s="91">
        <v>49.973478400000005</v>
      </c>
      <c r="D39" s="91">
        <v>55.762071569213596</v>
      </c>
      <c r="E39" s="91">
        <v>53.491</v>
      </c>
      <c r="F39" s="112">
        <v>51.054743999999999</v>
      </c>
      <c r="G39" s="113">
        <v>7.0000000000000001E-3</v>
      </c>
      <c r="H39" s="113">
        <v>1</v>
      </c>
      <c r="I39" s="91">
        <v>51.1539698144</v>
      </c>
      <c r="J39" s="91">
        <v>53.505516425862396</v>
      </c>
      <c r="K39" s="92">
        <v>55.345684665026212</v>
      </c>
      <c r="L39" s="113">
        <v>2.7E-2</v>
      </c>
      <c r="M39" s="114">
        <v>1</v>
      </c>
    </row>
    <row r="40" spans="2:13" ht="19">
      <c r="B40" s="109" t="s">
        <v>47</v>
      </c>
      <c r="C40" s="55">
        <v>-0.14599999999999999</v>
      </c>
      <c r="D40" s="55">
        <v>-1.5609999999999999</v>
      </c>
      <c r="E40" s="55">
        <v>-1.3</v>
      </c>
      <c r="F40" s="56">
        <v>-1.3620000000000001</v>
      </c>
      <c r="G40" s="57">
        <v>1.105</v>
      </c>
      <c r="H40" s="57">
        <v>1</v>
      </c>
      <c r="I40" s="55">
        <v>-1.427</v>
      </c>
      <c r="J40" s="55">
        <v>-1.492642</v>
      </c>
      <c r="K40" s="119">
        <v>-1.5598108900000001</v>
      </c>
      <c r="L40" s="57">
        <v>4.5999999999999999E-2</v>
      </c>
      <c r="M40" s="58">
        <v>1</v>
      </c>
    </row>
    <row r="41" spans="2:13" ht="19">
      <c r="B41" s="116" t="s">
        <v>48</v>
      </c>
      <c r="C41" s="79">
        <v>-0.156</v>
      </c>
      <c r="D41" s="80">
        <v>-1.6519999999999999</v>
      </c>
      <c r="E41" s="80">
        <v>0</v>
      </c>
      <c r="F41" s="117">
        <v>0</v>
      </c>
      <c r="G41" s="82">
        <v>-1</v>
      </c>
      <c r="H41" s="82">
        <v>0.53200000000000003</v>
      </c>
      <c r="I41" s="80">
        <v>0</v>
      </c>
      <c r="J41" s="80">
        <v>0</v>
      </c>
      <c r="K41" s="80">
        <v>0</v>
      </c>
      <c r="L41" s="82">
        <v>0</v>
      </c>
      <c r="M41" s="82">
        <v>0</v>
      </c>
    </row>
    <row r="42" spans="2:13" ht="19">
      <c r="B42" s="116" t="s">
        <v>112</v>
      </c>
      <c r="C42" s="83">
        <v>0</v>
      </c>
      <c r="D42" s="84">
        <v>0</v>
      </c>
      <c r="E42" s="84">
        <v>-1.3</v>
      </c>
      <c r="F42" s="110">
        <v>-1.3620000000000001</v>
      </c>
      <c r="G42" s="86">
        <v>0</v>
      </c>
      <c r="H42" s="86">
        <v>0.5</v>
      </c>
      <c r="I42" s="84">
        <v>-1.427</v>
      </c>
      <c r="J42" s="84">
        <v>-1.492642</v>
      </c>
      <c r="K42" s="84">
        <v>-1.5598108900000001</v>
      </c>
      <c r="L42" s="86">
        <v>4.5999999999999999E-2</v>
      </c>
      <c r="M42" s="86">
        <v>1</v>
      </c>
    </row>
    <row r="43" spans="2:13" ht="19">
      <c r="B43" s="116" t="s">
        <v>49</v>
      </c>
      <c r="C43" s="87">
        <v>0.01</v>
      </c>
      <c r="D43" s="88">
        <v>9.0999999999999998E-2</v>
      </c>
      <c r="E43" s="88">
        <v>0</v>
      </c>
      <c r="F43" s="118">
        <v>0</v>
      </c>
      <c r="G43" s="90">
        <v>-1</v>
      </c>
      <c r="H43" s="90">
        <v>-3.2000000000000001E-2</v>
      </c>
      <c r="I43" s="88">
        <v>0</v>
      </c>
      <c r="J43" s="88">
        <v>0</v>
      </c>
      <c r="K43" s="88">
        <v>0</v>
      </c>
      <c r="L43" s="90">
        <v>0</v>
      </c>
      <c r="M43" s="90">
        <v>0</v>
      </c>
    </row>
    <row r="44" spans="2:13" ht="19">
      <c r="B44" s="109" t="s">
        <v>113</v>
      </c>
      <c r="C44" s="55">
        <v>0</v>
      </c>
      <c r="D44" s="55">
        <v>-5.5E-2</v>
      </c>
      <c r="E44" s="55">
        <v>0</v>
      </c>
      <c r="F44" s="56">
        <v>0</v>
      </c>
      <c r="G44" s="57">
        <v>0</v>
      </c>
      <c r="H44" s="57">
        <v>0</v>
      </c>
      <c r="I44" s="55">
        <v>0</v>
      </c>
      <c r="J44" s="55">
        <v>0</v>
      </c>
      <c r="K44" s="119">
        <v>0</v>
      </c>
      <c r="L44" s="57">
        <v>0</v>
      </c>
      <c r="M44" s="58">
        <v>0</v>
      </c>
    </row>
    <row r="45" spans="2:13">
      <c r="B45" s="208" t="s">
        <v>129</v>
      </c>
      <c r="C45" s="79">
        <v>0</v>
      </c>
      <c r="D45" s="80">
        <v>5.2999999999999999E-2</v>
      </c>
      <c r="E45" s="80">
        <v>0</v>
      </c>
      <c r="F45" s="117">
        <v>0</v>
      </c>
      <c r="G45" s="82">
        <v>0</v>
      </c>
      <c r="H45" s="82">
        <v>0</v>
      </c>
      <c r="I45" s="80">
        <v>0</v>
      </c>
      <c r="J45" s="80">
        <v>0</v>
      </c>
      <c r="K45" s="80">
        <v>0</v>
      </c>
      <c r="L45" s="82">
        <v>0</v>
      </c>
      <c r="M45" s="82">
        <v>0</v>
      </c>
    </row>
    <row r="46" spans="2:13">
      <c r="B46" s="207" t="s">
        <v>115</v>
      </c>
      <c r="C46" s="87">
        <v>0</v>
      </c>
      <c r="D46" s="88">
        <v>-0.108</v>
      </c>
      <c r="E46" s="88">
        <v>0</v>
      </c>
      <c r="F46" s="118">
        <v>0</v>
      </c>
      <c r="G46" s="90">
        <v>0</v>
      </c>
      <c r="H46" s="90">
        <v>0</v>
      </c>
      <c r="I46" s="88">
        <v>0</v>
      </c>
      <c r="J46" s="88">
        <v>0</v>
      </c>
      <c r="K46" s="88">
        <v>0</v>
      </c>
      <c r="L46" s="90">
        <v>0</v>
      </c>
      <c r="M46" s="90">
        <v>0</v>
      </c>
    </row>
    <row r="47" spans="2:13" ht="19">
      <c r="B47" s="120" t="s">
        <v>51</v>
      </c>
      <c r="C47" s="121">
        <v>13.692521599999992</v>
      </c>
      <c r="D47" s="121">
        <v>7.9389284307863974</v>
      </c>
      <c r="E47" s="121">
        <v>5.5290000000000008</v>
      </c>
      <c r="F47" s="122">
        <v>9.1752559999999992</v>
      </c>
      <c r="G47" s="123">
        <v>-0.125</v>
      </c>
      <c r="H47" s="123">
        <v>0.14899999999999999</v>
      </c>
      <c r="I47" s="121">
        <v>11.711030185600002</v>
      </c>
      <c r="J47" s="121">
        <v>12.699841574137611</v>
      </c>
      <c r="K47" s="124">
        <v>13.853914444973791</v>
      </c>
      <c r="L47" s="123">
        <v>0.14699999999999999</v>
      </c>
      <c r="M47" s="125">
        <v>1</v>
      </c>
    </row>
    <row r="48" spans="2:13">
      <c r="B48" s="48"/>
      <c r="C48" s="84"/>
      <c r="D48" s="84"/>
      <c r="E48" s="84"/>
      <c r="F48" s="84"/>
      <c r="G48" s="126"/>
      <c r="H48" s="126"/>
      <c r="I48" s="84"/>
      <c r="J48" s="84"/>
      <c r="K48" s="84"/>
      <c r="L48" s="126"/>
      <c r="M48" s="126"/>
    </row>
    <row r="49" spans="2:13">
      <c r="B49" s="48" t="s">
        <v>52</v>
      </c>
      <c r="C49" s="84"/>
      <c r="D49" s="84"/>
      <c r="E49" s="84"/>
      <c r="F49" s="84"/>
      <c r="G49" s="127"/>
      <c r="H49" s="127"/>
      <c r="I49" s="84"/>
      <c r="J49" s="84"/>
      <c r="K49" s="84"/>
      <c r="L49" s="127"/>
      <c r="M49" s="127"/>
    </row>
    <row r="50" spans="2:13">
      <c r="B50" s="128" t="s">
        <v>53</v>
      </c>
      <c r="C50" s="73">
        <v>2.5880000000000001</v>
      </c>
      <c r="D50" s="73">
        <v>2.4089999999999998</v>
      </c>
      <c r="E50" s="73">
        <v>3.2338273585000001</v>
      </c>
      <c r="F50" s="74">
        <v>3.3787028241608006</v>
      </c>
      <c r="G50" s="129">
        <v>9.2999999999999999E-2</v>
      </c>
      <c r="H50" s="129">
        <v>0.121</v>
      </c>
      <c r="I50" s="73">
        <v>3.5300687106832038</v>
      </c>
      <c r="J50" s="73">
        <v>3.6924518713746313</v>
      </c>
      <c r="K50" s="73">
        <v>3.85861220558649</v>
      </c>
      <c r="L50" s="129">
        <v>4.4999999999999998E-2</v>
      </c>
      <c r="M50" s="130">
        <v>0.14299999999999999</v>
      </c>
    </row>
    <row r="51" spans="2:13">
      <c r="B51" s="131" t="s">
        <v>54</v>
      </c>
      <c r="C51" s="84"/>
      <c r="D51" s="84"/>
      <c r="E51" s="84"/>
      <c r="F51" s="110"/>
      <c r="G51" s="86"/>
      <c r="H51" s="86"/>
      <c r="I51" s="84"/>
      <c r="J51" s="84"/>
      <c r="K51" s="84"/>
      <c r="L51" s="86"/>
      <c r="M51" s="132"/>
    </row>
    <row r="52" spans="2:13">
      <c r="B52" s="131" t="s">
        <v>55</v>
      </c>
      <c r="C52" s="133">
        <v>-0.156</v>
      </c>
      <c r="D52" s="134">
        <v>-1.6519999999999999</v>
      </c>
      <c r="E52" s="134">
        <v>0</v>
      </c>
      <c r="F52" s="135">
        <v>0</v>
      </c>
      <c r="G52" s="136">
        <v>-1</v>
      </c>
      <c r="H52" s="136">
        <v>0</v>
      </c>
      <c r="I52" s="134">
        <v>0</v>
      </c>
      <c r="J52" s="134">
        <v>0</v>
      </c>
      <c r="K52" s="134">
        <v>0</v>
      </c>
      <c r="L52" s="136">
        <v>0</v>
      </c>
      <c r="M52" s="136">
        <v>0</v>
      </c>
    </row>
    <row r="53" spans="2:13">
      <c r="B53" s="59" t="s">
        <v>116</v>
      </c>
      <c r="C53" s="84">
        <v>0.219</v>
      </c>
      <c r="D53" s="84">
        <v>1.2350000000000001</v>
      </c>
      <c r="E53" s="84">
        <v>0.23885605109999999</v>
      </c>
      <c r="F53" s="110">
        <v>0.24955680218928</v>
      </c>
      <c r="G53" s="86">
        <v>4.3999999999999997E-2</v>
      </c>
      <c r="H53" s="86">
        <v>1.7000000000000001E-2</v>
      </c>
      <c r="I53" s="84">
        <v>0.26073694692735971</v>
      </c>
      <c r="J53" s="84">
        <v>0.27273084648601825</v>
      </c>
      <c r="K53" s="84">
        <v>0.28500373457788908</v>
      </c>
      <c r="L53" s="86">
        <v>4.4999999999999998E-2</v>
      </c>
      <c r="M53" s="132">
        <v>1.0999999999999999E-2</v>
      </c>
    </row>
    <row r="54" spans="2:13">
      <c r="B54" s="59" t="s">
        <v>56</v>
      </c>
      <c r="C54" s="84">
        <v>1.2350000000000001</v>
      </c>
      <c r="D54" s="84">
        <v>2.8420000000000001</v>
      </c>
      <c r="E54" s="84">
        <v>1.0241362191000001</v>
      </c>
      <c r="F54" s="110">
        <v>1.07001752171568</v>
      </c>
      <c r="G54" s="86">
        <v>-4.7E-2</v>
      </c>
      <c r="H54" s="86">
        <v>5.8999999999999997E-2</v>
      </c>
      <c r="I54" s="84">
        <v>1.1179543066885425</v>
      </c>
      <c r="J54" s="84">
        <v>1.1693802047962154</v>
      </c>
      <c r="K54" s="84">
        <v>1.2220023140120451</v>
      </c>
      <c r="L54" s="86">
        <v>4.4999999999999998E-2</v>
      </c>
      <c r="M54" s="132">
        <v>4.4999999999999998E-2</v>
      </c>
    </row>
    <row r="55" spans="2:13">
      <c r="B55" s="59" t="s">
        <v>57</v>
      </c>
      <c r="C55" s="84">
        <v>16.256</v>
      </c>
      <c r="D55" s="84">
        <v>27.678000000000001</v>
      </c>
      <c r="E55" s="84">
        <v>18.078894534400003</v>
      </c>
      <c r="F55" s="110">
        <v>18.888829009541123</v>
      </c>
      <c r="G55" s="86">
        <v>5.0999999999999997E-2</v>
      </c>
      <c r="H55" s="86">
        <v>0.80300000000000005</v>
      </c>
      <c r="I55" s="84">
        <v>19.73504854916856</v>
      </c>
      <c r="J55" s="84">
        <v>20.642860782430315</v>
      </c>
      <c r="K55" s="84">
        <v>21.571789517639679</v>
      </c>
      <c r="L55" s="86">
        <v>4.4999999999999998E-2</v>
      </c>
      <c r="M55" s="132">
        <v>0.80100000000000005</v>
      </c>
    </row>
    <row r="56" spans="2:13">
      <c r="B56" s="68" t="s">
        <v>58</v>
      </c>
      <c r="C56" s="91">
        <v>20.298000000000002</v>
      </c>
      <c r="D56" s="91">
        <v>34.164000000000001</v>
      </c>
      <c r="E56" s="91">
        <v>22.575714163100002</v>
      </c>
      <c r="F56" s="112">
        <v>23.587106157606883</v>
      </c>
      <c r="G56" s="113">
        <v>5.0999999999999997E-2</v>
      </c>
      <c r="H56" s="113">
        <v>1</v>
      </c>
      <c r="I56" s="91">
        <v>24.643808513467668</v>
      </c>
      <c r="J56" s="91">
        <v>25.77742370508718</v>
      </c>
      <c r="K56" s="91">
        <v>26.937407771816105</v>
      </c>
      <c r="L56" s="113">
        <v>4.4999999999999998E-2</v>
      </c>
      <c r="M56" s="114">
        <v>1</v>
      </c>
    </row>
    <row r="57" spans="2:13">
      <c r="B57" s="59" t="s">
        <v>59</v>
      </c>
      <c r="C57" s="84">
        <v>4.0259999999999998</v>
      </c>
      <c r="D57" s="84">
        <v>14.855</v>
      </c>
      <c r="E57" s="84">
        <v>3.8820000000000001</v>
      </c>
      <c r="F57" s="110">
        <v>4.0970000000000004</v>
      </c>
      <c r="G57" s="86">
        <v>6.0000000000000001E-3</v>
      </c>
      <c r="H57" s="86">
        <v>0.245</v>
      </c>
      <c r="I57" s="84">
        <v>4.3220000000000001</v>
      </c>
      <c r="J57" s="84">
        <v>4.5208120000000003</v>
      </c>
      <c r="K57" s="84">
        <v>4.7242485399999996</v>
      </c>
      <c r="L57" s="86">
        <v>4.9000000000000002E-2</v>
      </c>
      <c r="M57" s="132">
        <v>0.17499999999999999</v>
      </c>
    </row>
    <row r="58" spans="2:13">
      <c r="B58" s="137" t="s">
        <v>118</v>
      </c>
      <c r="C58" s="84">
        <v>0</v>
      </c>
      <c r="D58" s="84">
        <v>0</v>
      </c>
      <c r="E58" s="84">
        <v>0.91900000000000004</v>
      </c>
      <c r="F58" s="110">
        <v>0.91900000000000004</v>
      </c>
      <c r="G58" s="86">
        <v>0</v>
      </c>
      <c r="H58" s="86">
        <v>0.02</v>
      </c>
      <c r="I58" s="84">
        <v>0.91900000000000004</v>
      </c>
      <c r="J58" s="84">
        <v>0.96127399999999996</v>
      </c>
      <c r="K58" s="84">
        <v>1.0045313300000001</v>
      </c>
      <c r="L58" s="86">
        <v>0.03</v>
      </c>
      <c r="M58" s="132">
        <v>3.7999999999999999E-2</v>
      </c>
    </row>
    <row r="59" spans="2:13">
      <c r="B59" s="137" t="s">
        <v>61</v>
      </c>
      <c r="C59" s="84">
        <v>1.8169999999999999</v>
      </c>
      <c r="D59" s="84">
        <v>1.524</v>
      </c>
      <c r="E59" s="84">
        <v>2.2489551478000003</v>
      </c>
      <c r="F59" s="110">
        <v>2.3497083384214403</v>
      </c>
      <c r="G59" s="86">
        <v>8.8999999999999996E-2</v>
      </c>
      <c r="H59" s="86">
        <v>8.3000000000000004E-2</v>
      </c>
      <c r="I59" s="84">
        <v>2.4549752719827209</v>
      </c>
      <c r="J59" s="84">
        <v>2.5679041344939262</v>
      </c>
      <c r="K59" s="84">
        <v>2.6834598205461528</v>
      </c>
      <c r="L59" s="86">
        <v>4.4999999999999998E-2</v>
      </c>
      <c r="M59" s="132">
        <v>0.1</v>
      </c>
    </row>
    <row r="60" spans="2:13">
      <c r="B60" s="137" t="s">
        <v>62</v>
      </c>
      <c r="C60" s="84">
        <v>14.455</v>
      </c>
      <c r="D60" s="84">
        <v>17.785</v>
      </c>
      <c r="E60" s="84">
        <v>15.5256433215</v>
      </c>
      <c r="F60" s="110">
        <v>16.221192142303199</v>
      </c>
      <c r="G60" s="86">
        <v>3.9E-2</v>
      </c>
      <c r="H60" s="86">
        <v>0.65200000000000002</v>
      </c>
      <c r="I60" s="84">
        <v>16.947901550278381</v>
      </c>
      <c r="J60" s="84">
        <v>17.727505021591188</v>
      </c>
      <c r="K60" s="84">
        <v>18.525242747562793</v>
      </c>
      <c r="L60" s="86">
        <v>4.4999999999999998E-2</v>
      </c>
      <c r="M60" s="132">
        <v>0.68799999999999994</v>
      </c>
    </row>
    <row r="61" spans="2:13">
      <c r="B61" s="68" t="s">
        <v>63</v>
      </c>
      <c r="C61" s="91">
        <v>20.298000000000002</v>
      </c>
      <c r="D61" s="91">
        <v>34.164000000000001</v>
      </c>
      <c r="E61" s="91">
        <v>22.575598469300001</v>
      </c>
      <c r="F61" s="112">
        <v>23.586900480724637</v>
      </c>
      <c r="G61" s="113">
        <v>5.0999999999999997E-2</v>
      </c>
      <c r="H61" s="113">
        <v>1</v>
      </c>
      <c r="I61" s="91">
        <v>24.643876822261102</v>
      </c>
      <c r="J61" s="91">
        <v>25.777495156085116</v>
      </c>
      <c r="K61" s="91">
        <v>26.937482438108944</v>
      </c>
      <c r="L61" s="113">
        <v>4.4999999999999998E-2</v>
      </c>
      <c r="M61" s="114">
        <v>1</v>
      </c>
    </row>
    <row r="62" spans="2:13">
      <c r="B62" s="138"/>
      <c r="C62" s="139"/>
      <c r="D62" s="139"/>
      <c r="E62" s="140"/>
      <c r="F62" s="140"/>
      <c r="G62" s="140"/>
      <c r="H62" s="140"/>
      <c r="I62" s="140"/>
      <c r="J62" s="140"/>
      <c r="K62" s="141"/>
      <c r="L62" s="141"/>
      <c r="M62" s="141"/>
    </row>
    <row r="63" spans="2:13">
      <c r="B63" s="142"/>
      <c r="C63" s="142"/>
      <c r="D63" s="142"/>
      <c r="E63" s="142"/>
      <c r="F63" s="142"/>
      <c r="G63" s="142"/>
      <c r="H63" s="142"/>
      <c r="I63" s="142"/>
      <c r="J63" s="142"/>
      <c r="K63" s="142"/>
      <c r="L63" s="143"/>
      <c r="M63" s="144"/>
    </row>
    <row r="64" spans="2:13">
      <c r="B64" s="145"/>
      <c r="C64" s="146"/>
      <c r="D64" s="55"/>
      <c r="E64" s="55"/>
      <c r="F64" s="147"/>
      <c r="G64" s="147"/>
      <c r="H64" s="147"/>
      <c r="I64" s="55"/>
      <c r="J64" s="148"/>
      <c r="K64" s="143"/>
      <c r="L64" s="143"/>
      <c r="M64" s="143"/>
    </row>
  </sheetData>
  <mergeCells count="6">
    <mergeCell ref="B2:M2"/>
    <mergeCell ref="G4:H4"/>
    <mergeCell ref="L4:M4"/>
    <mergeCell ref="B9:M9"/>
    <mergeCell ref="G11:H11"/>
    <mergeCell ref="L11:M1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8C0C27-1775-404C-BC3B-EBCCCF880006}">
  <dimension ref="B1:U13"/>
  <sheetViews>
    <sheetView showGridLines="0" workbookViewId="0">
      <selection activeCell="L14" sqref="L14"/>
    </sheetView>
  </sheetViews>
  <sheetFormatPr defaultRowHeight="14.5"/>
  <cols>
    <col min="1" max="1" width="2.6328125" customWidth="1"/>
  </cols>
  <sheetData>
    <row r="1" spans="2:21">
      <c r="B1" s="7" t="s">
        <v>14</v>
      </c>
    </row>
    <row r="2" spans="2:21">
      <c r="B2" s="297" t="s">
        <v>130</v>
      </c>
      <c r="C2" s="307"/>
      <c r="D2" s="307"/>
      <c r="E2" s="297"/>
      <c r="F2" s="297"/>
      <c r="G2" s="297"/>
      <c r="H2" s="297"/>
      <c r="I2" s="297"/>
      <c r="J2" s="297"/>
      <c r="K2" s="297"/>
      <c r="L2" s="297"/>
      <c r="M2" s="297"/>
      <c r="N2" s="297"/>
      <c r="O2" s="297"/>
      <c r="P2" s="297"/>
      <c r="Q2" s="297"/>
      <c r="R2" s="297"/>
      <c r="S2" s="297"/>
      <c r="T2" s="297"/>
      <c r="U2" s="297"/>
    </row>
    <row r="3" spans="2:21">
      <c r="B3" s="149"/>
      <c r="C3" s="308" t="s">
        <v>65</v>
      </c>
      <c r="D3" s="309"/>
      <c r="E3" s="150" t="s">
        <v>66</v>
      </c>
      <c r="F3" s="310" t="s">
        <v>410</v>
      </c>
      <c r="G3" s="310"/>
      <c r="H3" s="310"/>
      <c r="I3" s="310"/>
      <c r="J3" s="310"/>
      <c r="K3" s="310"/>
      <c r="L3" s="310"/>
      <c r="M3" s="310"/>
      <c r="N3" s="310"/>
      <c r="O3" s="310"/>
      <c r="P3" s="310"/>
      <c r="Q3" s="310"/>
      <c r="R3" s="310"/>
      <c r="S3" s="151"/>
      <c r="T3" s="311" t="s">
        <v>67</v>
      </c>
      <c r="U3" s="313" t="s">
        <v>68</v>
      </c>
    </row>
    <row r="4" spans="2:21" ht="47.5">
      <c r="B4" s="152"/>
      <c r="C4" s="153" t="s">
        <v>69</v>
      </c>
      <c r="D4" s="154" t="s">
        <v>70</v>
      </c>
      <c r="E4" s="304" t="s">
        <v>71</v>
      </c>
      <c r="F4" s="305"/>
      <c r="G4" s="306"/>
      <c r="H4" s="304" t="s">
        <v>72</v>
      </c>
      <c r="I4" s="305"/>
      <c r="J4" s="306"/>
      <c r="K4" s="304" t="s">
        <v>73</v>
      </c>
      <c r="L4" s="305"/>
      <c r="M4" s="305"/>
      <c r="N4" s="305"/>
      <c r="O4" s="305"/>
      <c r="P4" s="305"/>
      <c r="Q4" s="305"/>
      <c r="R4" s="305"/>
      <c r="S4" s="306"/>
      <c r="T4" s="312"/>
      <c r="U4" s="314"/>
    </row>
    <row r="5" spans="2:21">
      <c r="B5" s="155"/>
      <c r="C5" s="156"/>
      <c r="D5" s="157"/>
      <c r="E5" s="304" t="s">
        <v>8</v>
      </c>
      <c r="F5" s="305"/>
      <c r="G5" s="306"/>
      <c r="H5" s="304" t="s">
        <v>9</v>
      </c>
      <c r="I5" s="305"/>
      <c r="J5" s="306"/>
      <c r="K5" s="304" t="s">
        <v>10</v>
      </c>
      <c r="L5" s="305"/>
      <c r="M5" s="306"/>
      <c r="N5" s="304" t="s">
        <v>11</v>
      </c>
      <c r="O5" s="305"/>
      <c r="P5" s="306"/>
      <c r="Q5" s="304" t="s">
        <v>12</v>
      </c>
      <c r="R5" s="305"/>
      <c r="S5" s="306"/>
      <c r="T5" s="158" t="s">
        <v>23</v>
      </c>
      <c r="U5" s="159"/>
    </row>
    <row r="6" spans="2:21" ht="20">
      <c r="B6" s="160" t="s">
        <v>131</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42</v>
      </c>
      <c r="D7" s="170">
        <v>42</v>
      </c>
      <c r="E7" s="171">
        <v>43</v>
      </c>
      <c r="F7" s="172">
        <v>33.668182270000003</v>
      </c>
      <c r="G7" s="173">
        <v>0.78298098302325592</v>
      </c>
      <c r="H7" s="171">
        <v>42</v>
      </c>
      <c r="I7" s="172">
        <v>33.550690092229246</v>
      </c>
      <c r="J7" s="173">
        <v>0.79882595457688677</v>
      </c>
      <c r="K7" s="171">
        <v>32</v>
      </c>
      <c r="L7" s="172">
        <v>32.815177526564021</v>
      </c>
      <c r="M7" s="173">
        <v>1.0254742977051257</v>
      </c>
      <c r="N7" s="171">
        <v>32</v>
      </c>
      <c r="O7" s="172">
        <v>34.323917692785969</v>
      </c>
      <c r="P7" s="173">
        <v>1.0726224278995615</v>
      </c>
      <c r="Q7" s="171">
        <v>32</v>
      </c>
      <c r="R7" s="172">
        <v>35.300129386420565</v>
      </c>
      <c r="S7" s="172">
        <v>1.1031290433256427</v>
      </c>
      <c r="T7" s="174">
        <v>-8.665771920741161E-2</v>
      </c>
      <c r="U7" s="174">
        <v>1</v>
      </c>
    </row>
    <row r="8" spans="2:21">
      <c r="B8" s="175" t="s">
        <v>80</v>
      </c>
      <c r="C8" s="176">
        <v>11</v>
      </c>
      <c r="D8" s="176">
        <v>11</v>
      </c>
      <c r="E8" s="177">
        <v>11</v>
      </c>
      <c r="F8" s="178">
        <v>4.5462835200000002</v>
      </c>
      <c r="G8" s="179">
        <v>0.41329850181818184</v>
      </c>
      <c r="H8" s="177">
        <v>11</v>
      </c>
      <c r="I8" s="178">
        <v>4.6347154350534971</v>
      </c>
      <c r="J8" s="179">
        <v>0.42133776682304519</v>
      </c>
      <c r="K8" s="177">
        <v>2</v>
      </c>
      <c r="L8" s="178">
        <v>2.3086630605010119</v>
      </c>
      <c r="M8" s="179">
        <v>1.1543315302505059</v>
      </c>
      <c r="N8" s="177">
        <v>2</v>
      </c>
      <c r="O8" s="178">
        <v>2.4150075612840585</v>
      </c>
      <c r="P8" s="179">
        <v>1.2075037806420292</v>
      </c>
      <c r="Q8" s="180">
        <v>2</v>
      </c>
      <c r="R8" s="178">
        <v>2.5236829015418407</v>
      </c>
      <c r="S8" s="178">
        <v>1.2618414507709204</v>
      </c>
      <c r="T8" s="181">
        <v>-0.43348366505729519</v>
      </c>
      <c r="U8" s="182">
        <v>0.11235119047619048</v>
      </c>
    </row>
    <row r="9" spans="2:21">
      <c r="B9" s="175" t="s">
        <v>123</v>
      </c>
      <c r="C9" s="183">
        <v>8</v>
      </c>
      <c r="D9" s="183">
        <v>8</v>
      </c>
      <c r="E9" s="184">
        <v>8</v>
      </c>
      <c r="F9" s="185">
        <v>3.95263689</v>
      </c>
      <c r="G9" s="186">
        <v>0.49407961124999999</v>
      </c>
      <c r="H9" s="184">
        <v>8</v>
      </c>
      <c r="I9" s="185">
        <v>3.9926624931842314</v>
      </c>
      <c r="J9" s="186">
        <v>0.49908281164802892</v>
      </c>
      <c r="K9" s="184">
        <v>8</v>
      </c>
      <c r="L9" s="185">
        <v>4.1859426303638898</v>
      </c>
      <c r="M9" s="186">
        <v>0.52324282879548623</v>
      </c>
      <c r="N9" s="184">
        <v>8</v>
      </c>
      <c r="O9" s="185">
        <v>4.3898119913606299</v>
      </c>
      <c r="P9" s="186">
        <v>0.54872649892007874</v>
      </c>
      <c r="Q9" s="187">
        <v>8</v>
      </c>
      <c r="R9" s="185">
        <v>4.5873535309718569</v>
      </c>
      <c r="S9" s="185">
        <v>0.57341919137148212</v>
      </c>
      <c r="T9" s="188">
        <v>0</v>
      </c>
      <c r="U9" s="189">
        <v>0.23511904761904762</v>
      </c>
    </row>
    <row r="10" spans="2:21">
      <c r="B10" s="175" t="s">
        <v>81</v>
      </c>
      <c r="C10" s="183">
        <v>13</v>
      </c>
      <c r="D10" s="183">
        <v>13</v>
      </c>
      <c r="E10" s="184">
        <v>14</v>
      </c>
      <c r="F10" s="185">
        <v>12.686814160000001</v>
      </c>
      <c r="G10" s="186">
        <v>0.90620101142857146</v>
      </c>
      <c r="H10" s="184">
        <v>13</v>
      </c>
      <c r="I10" s="185">
        <v>11.848284113775968</v>
      </c>
      <c r="J10" s="186">
        <v>0.91140647029045907</v>
      </c>
      <c r="K10" s="184">
        <v>12</v>
      </c>
      <c r="L10" s="185">
        <v>12.063607467123438</v>
      </c>
      <c r="M10" s="186">
        <v>1.0053006222602865</v>
      </c>
      <c r="N10" s="184">
        <v>12</v>
      </c>
      <c r="O10" s="185">
        <v>12.077589410611118</v>
      </c>
      <c r="P10" s="186">
        <v>1.0064657842175933</v>
      </c>
      <c r="Q10" s="187">
        <v>12</v>
      </c>
      <c r="R10" s="185">
        <v>12.62129133154785</v>
      </c>
      <c r="S10" s="185">
        <v>1.0517742776289876</v>
      </c>
      <c r="T10" s="188">
        <v>-2.6328111832561674E-2</v>
      </c>
      <c r="U10" s="189">
        <v>0.35863095238095238</v>
      </c>
    </row>
    <row r="11" spans="2:21">
      <c r="B11" s="175" t="s">
        <v>82</v>
      </c>
      <c r="C11" s="191">
        <v>10</v>
      </c>
      <c r="D11" s="191">
        <v>10</v>
      </c>
      <c r="E11" s="192">
        <v>10</v>
      </c>
      <c r="F11" s="193">
        <v>12.4824477</v>
      </c>
      <c r="G11" s="194">
        <v>1.2482447699999999</v>
      </c>
      <c r="H11" s="192">
        <v>10</v>
      </c>
      <c r="I11" s="193">
        <v>13.07502805021555</v>
      </c>
      <c r="J11" s="194">
        <v>1.3075028050215551</v>
      </c>
      <c r="K11" s="192">
        <v>10</v>
      </c>
      <c r="L11" s="193">
        <v>14.256964368575682</v>
      </c>
      <c r="M11" s="194">
        <v>1.4256964368575682</v>
      </c>
      <c r="N11" s="192">
        <v>10</v>
      </c>
      <c r="O11" s="193">
        <v>15.441508729530161</v>
      </c>
      <c r="P11" s="194">
        <v>1.5441508729530162</v>
      </c>
      <c r="Q11" s="195">
        <v>10</v>
      </c>
      <c r="R11" s="193">
        <v>15.567801622359021</v>
      </c>
      <c r="S11" s="193">
        <v>1.5567801622359021</v>
      </c>
      <c r="T11" s="196">
        <v>0</v>
      </c>
      <c r="U11" s="197">
        <v>0.29389880952380953</v>
      </c>
    </row>
    <row r="12" spans="2:21">
      <c r="B12" s="244" t="s">
        <v>271</v>
      </c>
      <c r="C12" s="198"/>
      <c r="D12" s="198"/>
      <c r="E12" s="198"/>
      <c r="F12" s="198"/>
      <c r="G12" s="198"/>
      <c r="H12" s="198"/>
      <c r="I12" s="199"/>
      <c r="J12" s="199"/>
      <c r="K12" s="198"/>
      <c r="L12" s="199"/>
      <c r="M12" s="199"/>
      <c r="N12" s="198"/>
      <c r="O12" s="199"/>
      <c r="P12" s="199"/>
      <c r="Q12" s="198"/>
      <c r="R12" s="199"/>
      <c r="S12" s="199"/>
      <c r="T12" s="200"/>
      <c r="U12" s="200"/>
    </row>
    <row r="13" spans="2:21">
      <c r="B13" s="201"/>
      <c r="C13" s="201"/>
      <c r="D13" s="201"/>
      <c r="E13" s="201"/>
      <c r="F13" s="201"/>
      <c r="G13" s="201"/>
      <c r="H13" s="201"/>
      <c r="I13" s="201"/>
      <c r="J13" s="201"/>
      <c r="K13" s="201"/>
      <c r="L13" s="201"/>
      <c r="M13" s="201"/>
      <c r="N13" s="201"/>
      <c r="O13" s="201"/>
      <c r="P13" s="201"/>
      <c r="Q13" s="201"/>
      <c r="R13" s="201"/>
      <c r="S13" s="201"/>
      <c r="T13" s="201"/>
      <c r="U13"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D9325-6F51-47C6-9D62-564B8AF304FE}">
  <dimension ref="B1:AB39"/>
  <sheetViews>
    <sheetView showGridLines="0" workbookViewId="0">
      <selection activeCell="N26" sqref="N26"/>
    </sheetView>
  </sheetViews>
  <sheetFormatPr defaultRowHeight="14.5"/>
  <cols>
    <col min="1" max="1" width="2.6328125" customWidth="1"/>
    <col min="2" max="4" width="17.6328125" customWidth="1"/>
  </cols>
  <sheetData>
    <row r="1" spans="2:28">
      <c r="B1" s="7" t="s">
        <v>14</v>
      </c>
      <c r="AB1">
        <f>SUMPRODUCT(LEN(B2)-LEN(SUBSTITUTE(B2,{1,2,3,4,5,6,7,8,9,0},"")))</f>
        <v>3</v>
      </c>
    </row>
    <row r="2" spans="2:28">
      <c r="B2" s="288" t="s">
        <v>132</v>
      </c>
      <c r="C2" s="288"/>
      <c r="D2" s="288"/>
      <c r="E2" s="288"/>
      <c r="F2" s="288"/>
      <c r="G2" s="288"/>
      <c r="H2" s="288"/>
      <c r="I2" s="288"/>
      <c r="J2" s="288"/>
      <c r="K2" s="288"/>
    </row>
    <row r="3" spans="2:28" ht="22">
      <c r="B3" s="1"/>
      <c r="C3" s="2"/>
      <c r="D3" s="3"/>
      <c r="E3" s="289" t="s">
        <v>1</v>
      </c>
      <c r="F3" s="290"/>
      <c r="G3" s="291"/>
      <c r="H3" s="4" t="s">
        <v>2</v>
      </c>
      <c r="I3" s="292" t="s">
        <v>3</v>
      </c>
      <c r="J3" s="293"/>
      <c r="K3" s="293"/>
    </row>
    <row r="4" spans="2:28" ht="22">
      <c r="B4" s="217" t="s">
        <v>4</v>
      </c>
      <c r="C4" s="218" t="s">
        <v>5</v>
      </c>
      <c r="D4" s="218" t="s">
        <v>341</v>
      </c>
      <c r="E4" s="219" t="s">
        <v>6</v>
      </c>
      <c r="F4" s="219" t="s">
        <v>7</v>
      </c>
      <c r="G4" s="219" t="s">
        <v>8</v>
      </c>
      <c r="H4" s="219" t="s">
        <v>9</v>
      </c>
      <c r="I4" s="219" t="s">
        <v>10</v>
      </c>
      <c r="J4" s="219" t="s">
        <v>11</v>
      </c>
      <c r="K4" s="220" t="s">
        <v>12</v>
      </c>
    </row>
    <row r="5" spans="2:28">
      <c r="B5" s="336" t="s">
        <v>296</v>
      </c>
      <c r="C5" s="245" t="s">
        <v>297</v>
      </c>
      <c r="D5" s="318" t="s">
        <v>301</v>
      </c>
      <c r="E5" s="338">
        <v>32</v>
      </c>
      <c r="F5" s="338">
        <v>55</v>
      </c>
      <c r="G5" s="338">
        <v>111</v>
      </c>
      <c r="H5" s="338">
        <v>40</v>
      </c>
      <c r="I5" s="338">
        <v>45</v>
      </c>
      <c r="J5" s="338">
        <v>50</v>
      </c>
      <c r="K5" s="340">
        <v>55</v>
      </c>
    </row>
    <row r="6" spans="2:28">
      <c r="B6" s="337"/>
      <c r="C6" s="246" t="s">
        <v>298</v>
      </c>
      <c r="D6" s="319"/>
      <c r="E6" s="339"/>
      <c r="F6" s="339"/>
      <c r="G6" s="339"/>
      <c r="H6" s="339"/>
      <c r="I6" s="339"/>
      <c r="J6" s="339"/>
      <c r="K6" s="341"/>
    </row>
    <row r="7" spans="2:28">
      <c r="B7" s="337"/>
      <c r="C7" s="246" t="s">
        <v>299</v>
      </c>
      <c r="D7" s="319"/>
      <c r="E7" s="339"/>
      <c r="F7" s="339"/>
      <c r="G7" s="339"/>
      <c r="H7" s="339"/>
      <c r="I7" s="339"/>
      <c r="J7" s="339"/>
      <c r="K7" s="341"/>
    </row>
    <row r="8" spans="2:28">
      <c r="B8" s="337"/>
      <c r="C8" s="246" t="s">
        <v>141</v>
      </c>
      <c r="D8" s="319"/>
      <c r="E8" s="339"/>
      <c r="F8" s="339"/>
      <c r="G8" s="339"/>
      <c r="H8" s="339"/>
      <c r="I8" s="339"/>
      <c r="J8" s="339"/>
      <c r="K8" s="341"/>
    </row>
    <row r="9" spans="2:28">
      <c r="B9" s="337"/>
      <c r="C9" s="246" t="s">
        <v>300</v>
      </c>
      <c r="D9" s="319"/>
      <c r="E9" s="339"/>
      <c r="F9" s="339"/>
      <c r="G9" s="339"/>
      <c r="H9" s="339"/>
      <c r="I9" s="339"/>
      <c r="J9" s="339"/>
      <c r="K9" s="341"/>
    </row>
    <row r="10" spans="2:28">
      <c r="B10" s="250" t="s">
        <v>302</v>
      </c>
      <c r="C10" s="245" t="s">
        <v>297</v>
      </c>
      <c r="D10" s="319"/>
      <c r="E10" s="338">
        <v>404</v>
      </c>
      <c r="F10" s="338">
        <v>402</v>
      </c>
      <c r="G10" s="338">
        <v>558</v>
      </c>
      <c r="H10" s="338">
        <v>500</v>
      </c>
      <c r="I10" s="338">
        <v>550</v>
      </c>
      <c r="J10" s="338">
        <v>600</v>
      </c>
      <c r="K10" s="340">
        <v>650</v>
      </c>
    </row>
    <row r="11" spans="2:28" ht="28.5">
      <c r="B11" s="247" t="s">
        <v>303</v>
      </c>
      <c r="C11" s="246" t="s">
        <v>298</v>
      </c>
      <c r="D11" s="319"/>
      <c r="E11" s="339"/>
      <c r="F11" s="339"/>
      <c r="G11" s="339"/>
      <c r="H11" s="339"/>
      <c r="I11" s="339"/>
      <c r="J11" s="339"/>
      <c r="K11" s="341"/>
    </row>
    <row r="12" spans="2:28">
      <c r="B12" s="248"/>
      <c r="C12" s="246" t="s">
        <v>299</v>
      </c>
      <c r="D12" s="319"/>
      <c r="E12" s="339"/>
      <c r="F12" s="339"/>
      <c r="G12" s="339"/>
      <c r="H12" s="339"/>
      <c r="I12" s="339"/>
      <c r="J12" s="339"/>
      <c r="K12" s="341"/>
    </row>
    <row r="13" spans="2:28">
      <c r="B13" s="248"/>
      <c r="C13" s="246" t="s">
        <v>141</v>
      </c>
      <c r="D13" s="319"/>
      <c r="E13" s="339"/>
      <c r="F13" s="339"/>
      <c r="G13" s="339"/>
      <c r="H13" s="339"/>
      <c r="I13" s="339"/>
      <c r="J13" s="339"/>
      <c r="K13" s="341"/>
    </row>
    <row r="14" spans="2:28">
      <c r="B14" s="251"/>
      <c r="C14" s="223" t="s">
        <v>304</v>
      </c>
      <c r="D14" s="319"/>
      <c r="E14" s="342"/>
      <c r="F14" s="342"/>
      <c r="G14" s="342"/>
      <c r="H14" s="342"/>
      <c r="I14" s="342"/>
      <c r="J14" s="342"/>
      <c r="K14" s="343"/>
    </row>
    <row r="15" spans="2:28">
      <c r="B15" s="337" t="s">
        <v>305</v>
      </c>
      <c r="C15" s="246" t="s">
        <v>297</v>
      </c>
      <c r="D15" s="319"/>
      <c r="E15" s="339">
        <v>131</v>
      </c>
      <c r="F15" s="339">
        <v>144</v>
      </c>
      <c r="G15" s="339">
        <v>110</v>
      </c>
      <c r="H15" s="339">
        <v>90</v>
      </c>
      <c r="I15" s="339">
        <v>95</v>
      </c>
      <c r="J15" s="339">
        <v>100</v>
      </c>
      <c r="K15" s="341">
        <v>105</v>
      </c>
    </row>
    <row r="16" spans="2:28">
      <c r="B16" s="337"/>
      <c r="C16" s="246" t="s">
        <v>298</v>
      </c>
      <c r="D16" s="319"/>
      <c r="E16" s="339"/>
      <c r="F16" s="339"/>
      <c r="G16" s="339"/>
      <c r="H16" s="339"/>
      <c r="I16" s="339"/>
      <c r="J16" s="339"/>
      <c r="K16" s="341"/>
    </row>
    <row r="17" spans="2:11">
      <c r="B17" s="337"/>
      <c r="C17" s="246" t="s">
        <v>299</v>
      </c>
      <c r="D17" s="319"/>
      <c r="E17" s="339"/>
      <c r="F17" s="339"/>
      <c r="G17" s="339"/>
      <c r="H17" s="339"/>
      <c r="I17" s="339"/>
      <c r="J17" s="339"/>
      <c r="K17" s="341"/>
    </row>
    <row r="18" spans="2:11">
      <c r="B18" s="337"/>
      <c r="C18" s="246" t="s">
        <v>141</v>
      </c>
      <c r="D18" s="319"/>
      <c r="E18" s="339"/>
      <c r="F18" s="339"/>
      <c r="G18" s="339"/>
      <c r="H18" s="339"/>
      <c r="I18" s="339"/>
      <c r="J18" s="339"/>
      <c r="K18" s="341"/>
    </row>
    <row r="19" spans="2:11">
      <c r="B19" s="337"/>
      <c r="C19" s="246" t="s">
        <v>304</v>
      </c>
      <c r="D19" s="319"/>
      <c r="E19" s="339"/>
      <c r="F19" s="339"/>
      <c r="G19" s="339"/>
      <c r="H19" s="339"/>
      <c r="I19" s="339"/>
      <c r="J19" s="339"/>
      <c r="K19" s="341"/>
    </row>
    <row r="20" spans="2:11">
      <c r="B20" s="336" t="s">
        <v>306</v>
      </c>
      <c r="C20" s="245" t="s">
        <v>297</v>
      </c>
      <c r="D20" s="319"/>
      <c r="E20" s="338">
        <v>651</v>
      </c>
      <c r="F20" s="338">
        <v>832</v>
      </c>
      <c r="G20" s="338" t="s">
        <v>307</v>
      </c>
      <c r="H20" s="338">
        <v>750</v>
      </c>
      <c r="I20" s="338">
        <v>800</v>
      </c>
      <c r="J20" s="338">
        <v>850</v>
      </c>
      <c r="K20" s="340">
        <v>900</v>
      </c>
    </row>
    <row r="21" spans="2:11">
      <c r="B21" s="337"/>
      <c r="C21" s="246" t="s">
        <v>298</v>
      </c>
      <c r="D21" s="319"/>
      <c r="E21" s="339"/>
      <c r="F21" s="339"/>
      <c r="G21" s="339"/>
      <c r="H21" s="339"/>
      <c r="I21" s="339"/>
      <c r="J21" s="339"/>
      <c r="K21" s="341"/>
    </row>
    <row r="22" spans="2:11">
      <c r="B22" s="337"/>
      <c r="C22" s="246" t="s">
        <v>299</v>
      </c>
      <c r="D22" s="319"/>
      <c r="E22" s="339"/>
      <c r="F22" s="339"/>
      <c r="G22" s="339"/>
      <c r="H22" s="339"/>
      <c r="I22" s="339"/>
      <c r="J22" s="339"/>
      <c r="K22" s="341"/>
    </row>
    <row r="23" spans="2:11">
      <c r="B23" s="337"/>
      <c r="C23" s="246" t="s">
        <v>141</v>
      </c>
      <c r="D23" s="319"/>
      <c r="E23" s="339"/>
      <c r="F23" s="339"/>
      <c r="G23" s="339"/>
      <c r="H23" s="339"/>
      <c r="I23" s="339"/>
      <c r="J23" s="339"/>
      <c r="K23" s="341"/>
    </row>
    <row r="24" spans="2:11">
      <c r="B24" s="337"/>
      <c r="C24" s="246" t="s">
        <v>304</v>
      </c>
      <c r="D24" s="319"/>
      <c r="E24" s="342"/>
      <c r="F24" s="342"/>
      <c r="G24" s="342"/>
      <c r="H24" s="342"/>
      <c r="I24" s="342"/>
      <c r="J24" s="342"/>
      <c r="K24" s="343"/>
    </row>
    <row r="25" spans="2:11">
      <c r="B25" s="336" t="s">
        <v>308</v>
      </c>
      <c r="C25" s="245" t="s">
        <v>297</v>
      </c>
      <c r="D25" s="319"/>
      <c r="E25" s="252">
        <v>1</v>
      </c>
      <c r="F25" s="252">
        <v>1</v>
      </c>
      <c r="G25" s="252">
        <v>1</v>
      </c>
      <c r="H25" s="322">
        <v>1</v>
      </c>
      <c r="I25" s="322">
        <v>1</v>
      </c>
      <c r="J25" s="322">
        <v>1</v>
      </c>
      <c r="K25" s="325">
        <v>1</v>
      </c>
    </row>
    <row r="26" spans="2:11">
      <c r="B26" s="337"/>
      <c r="C26" s="246" t="s">
        <v>298</v>
      </c>
      <c r="D26" s="319"/>
      <c r="E26" s="237">
        <v>-3</v>
      </c>
      <c r="F26" s="237">
        <v>-3</v>
      </c>
      <c r="G26" s="237">
        <v>-5</v>
      </c>
      <c r="H26" s="322"/>
      <c r="I26" s="322"/>
      <c r="J26" s="322"/>
      <c r="K26" s="325"/>
    </row>
    <row r="27" spans="2:11">
      <c r="B27" s="337"/>
      <c r="C27" s="246" t="s">
        <v>299</v>
      </c>
      <c r="D27" s="319"/>
      <c r="E27" s="253"/>
      <c r="F27" s="253"/>
      <c r="G27" s="253"/>
      <c r="H27" s="322"/>
      <c r="I27" s="322"/>
      <c r="J27" s="322"/>
      <c r="K27" s="325"/>
    </row>
    <row r="28" spans="2:11">
      <c r="B28" s="337"/>
      <c r="C28" s="246" t="s">
        <v>141</v>
      </c>
      <c r="D28" s="319"/>
      <c r="E28" s="253"/>
      <c r="F28" s="253"/>
      <c r="G28" s="253"/>
      <c r="H28" s="322"/>
      <c r="I28" s="322"/>
      <c r="J28" s="322"/>
      <c r="K28" s="325"/>
    </row>
    <row r="29" spans="2:11">
      <c r="B29" s="344"/>
      <c r="C29" s="223" t="s">
        <v>304</v>
      </c>
      <c r="D29" s="319"/>
      <c r="E29" s="253"/>
      <c r="F29" s="253"/>
      <c r="G29" s="253"/>
      <c r="H29" s="322"/>
      <c r="I29" s="322"/>
      <c r="J29" s="322"/>
      <c r="K29" s="325"/>
    </row>
    <row r="30" spans="2:11">
      <c r="B30" s="337" t="s">
        <v>309</v>
      </c>
      <c r="C30" s="246" t="s">
        <v>297</v>
      </c>
      <c r="D30" s="319"/>
      <c r="E30" s="236">
        <v>1.43</v>
      </c>
      <c r="F30" s="236">
        <v>1.45</v>
      </c>
      <c r="G30" s="236">
        <v>1.52</v>
      </c>
      <c r="H30" s="321">
        <v>1</v>
      </c>
      <c r="I30" s="321">
        <v>1</v>
      </c>
      <c r="J30" s="321">
        <v>1</v>
      </c>
      <c r="K30" s="324">
        <v>1</v>
      </c>
    </row>
    <row r="31" spans="2:11">
      <c r="B31" s="337"/>
      <c r="C31" s="246" t="s">
        <v>298</v>
      </c>
      <c r="D31" s="319"/>
      <c r="E31" s="237" t="s">
        <v>310</v>
      </c>
      <c r="F31" s="237" t="s">
        <v>312</v>
      </c>
      <c r="G31" s="237" t="s">
        <v>314</v>
      </c>
      <c r="H31" s="322"/>
      <c r="I31" s="322"/>
      <c r="J31" s="322"/>
      <c r="K31" s="325"/>
    </row>
    <row r="32" spans="2:11">
      <c r="B32" s="337"/>
      <c r="C32" s="246" t="s">
        <v>299</v>
      </c>
      <c r="D32" s="319"/>
      <c r="E32" s="237" t="s">
        <v>311</v>
      </c>
      <c r="F32" s="237" t="s">
        <v>313</v>
      </c>
      <c r="G32" s="237" t="s">
        <v>315</v>
      </c>
      <c r="H32" s="322"/>
      <c r="I32" s="322"/>
      <c r="J32" s="322"/>
      <c r="K32" s="325"/>
    </row>
    <row r="33" spans="2:11">
      <c r="B33" s="337"/>
      <c r="C33" s="246" t="s">
        <v>141</v>
      </c>
      <c r="D33" s="319"/>
      <c r="E33" s="253"/>
      <c r="F33" s="253"/>
      <c r="G33" s="253"/>
      <c r="H33" s="322"/>
      <c r="I33" s="322"/>
      <c r="J33" s="322"/>
      <c r="K33" s="325"/>
    </row>
    <row r="34" spans="2:11">
      <c r="B34" s="337"/>
      <c r="C34" s="246" t="s">
        <v>304</v>
      </c>
      <c r="D34" s="319"/>
      <c r="E34" s="254"/>
      <c r="F34" s="254"/>
      <c r="G34" s="254"/>
      <c r="H34" s="323"/>
      <c r="I34" s="323"/>
      <c r="J34" s="323"/>
      <c r="K34" s="326"/>
    </row>
    <row r="35" spans="2:11">
      <c r="B35" s="336" t="s">
        <v>316</v>
      </c>
      <c r="C35" s="245" t="s">
        <v>297</v>
      </c>
      <c r="D35" s="319"/>
      <c r="E35" s="339">
        <v>8</v>
      </c>
      <c r="F35" s="339">
        <v>8</v>
      </c>
      <c r="G35" s="339">
        <v>7</v>
      </c>
      <c r="H35" s="339">
        <v>7</v>
      </c>
      <c r="I35" s="339">
        <v>7</v>
      </c>
      <c r="J35" s="339">
        <v>7</v>
      </c>
      <c r="K35" s="341">
        <v>7</v>
      </c>
    </row>
    <row r="36" spans="2:11">
      <c r="B36" s="337"/>
      <c r="C36" s="246" t="s">
        <v>298</v>
      </c>
      <c r="D36" s="319"/>
      <c r="E36" s="339"/>
      <c r="F36" s="339"/>
      <c r="G36" s="339"/>
      <c r="H36" s="339"/>
      <c r="I36" s="339"/>
      <c r="J36" s="339"/>
      <c r="K36" s="341"/>
    </row>
    <row r="37" spans="2:11">
      <c r="B37" s="337"/>
      <c r="C37" s="246" t="s">
        <v>299</v>
      </c>
      <c r="D37" s="319"/>
      <c r="E37" s="339"/>
      <c r="F37" s="339"/>
      <c r="G37" s="339"/>
      <c r="H37" s="339"/>
      <c r="I37" s="339"/>
      <c r="J37" s="339"/>
      <c r="K37" s="341"/>
    </row>
    <row r="38" spans="2:11">
      <c r="B38" s="337"/>
      <c r="C38" s="246" t="s">
        <v>141</v>
      </c>
      <c r="D38" s="319"/>
      <c r="E38" s="339"/>
      <c r="F38" s="339"/>
      <c r="G38" s="339"/>
      <c r="H38" s="339"/>
      <c r="I38" s="339"/>
      <c r="J38" s="339"/>
      <c r="K38" s="341"/>
    </row>
    <row r="39" spans="2:11">
      <c r="B39" s="347"/>
      <c r="C39" s="249" t="s">
        <v>304</v>
      </c>
      <c r="D39" s="320"/>
      <c r="E39" s="345"/>
      <c r="F39" s="345"/>
      <c r="G39" s="345"/>
      <c r="H39" s="345"/>
      <c r="I39" s="345"/>
      <c r="J39" s="345"/>
      <c r="K39" s="346"/>
    </row>
  </sheetData>
  <mergeCells count="53">
    <mergeCell ref="I35:I39"/>
    <mergeCell ref="J35:J39"/>
    <mergeCell ref="K35:K39"/>
    <mergeCell ref="B35:B39"/>
    <mergeCell ref="E35:E39"/>
    <mergeCell ref="F35:F39"/>
    <mergeCell ref="G35:G39"/>
    <mergeCell ref="H35:H39"/>
    <mergeCell ref="B30:B34"/>
    <mergeCell ref="H30:H34"/>
    <mergeCell ref="I30:I34"/>
    <mergeCell ref="J30:J34"/>
    <mergeCell ref="K30:K34"/>
    <mergeCell ref="I20:I24"/>
    <mergeCell ref="J20:J24"/>
    <mergeCell ref="K20:K24"/>
    <mergeCell ref="B25:B29"/>
    <mergeCell ref="H25:H29"/>
    <mergeCell ref="I25:I29"/>
    <mergeCell ref="J25:J29"/>
    <mergeCell ref="K25:K29"/>
    <mergeCell ref="B20:B24"/>
    <mergeCell ref="E20:E24"/>
    <mergeCell ref="F20:F24"/>
    <mergeCell ref="G20:G24"/>
    <mergeCell ref="H20:H24"/>
    <mergeCell ref="I10:I14"/>
    <mergeCell ref="J10:J14"/>
    <mergeCell ref="K10:K14"/>
    <mergeCell ref="B15:B19"/>
    <mergeCell ref="E15:E19"/>
    <mergeCell ref="F15:F19"/>
    <mergeCell ref="G15:G19"/>
    <mergeCell ref="H15:H19"/>
    <mergeCell ref="I15:I19"/>
    <mergeCell ref="J15:J19"/>
    <mergeCell ref="K15:K19"/>
    <mergeCell ref="B2:K2"/>
    <mergeCell ref="E3:G3"/>
    <mergeCell ref="I3:K3"/>
    <mergeCell ref="B5:B9"/>
    <mergeCell ref="D5:D39"/>
    <mergeCell ref="E5:E9"/>
    <mergeCell ref="F5:F9"/>
    <mergeCell ref="G5:G9"/>
    <mergeCell ref="H5:H9"/>
    <mergeCell ref="I5:I9"/>
    <mergeCell ref="J5:J9"/>
    <mergeCell ref="K5:K9"/>
    <mergeCell ref="E10:E14"/>
    <mergeCell ref="F10:F14"/>
    <mergeCell ref="G10:G14"/>
    <mergeCell ref="H10:H14"/>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EDE97C-8549-4941-9E6F-ECD59D1D729A}">
  <dimension ref="B1:M68"/>
  <sheetViews>
    <sheetView showGridLines="0" topLeftCell="A50" workbookViewId="0">
      <selection activeCell="B1" sqref="B1"/>
    </sheetView>
  </sheetViews>
  <sheetFormatPr defaultRowHeight="14.5"/>
  <cols>
    <col min="1" max="1" width="2.6328125" customWidth="1"/>
    <col min="2" max="2" width="20.6328125" customWidth="1"/>
  </cols>
  <sheetData>
    <row r="1" spans="2:13">
      <c r="B1" s="7" t="s">
        <v>14</v>
      </c>
    </row>
    <row r="2" spans="2:13">
      <c r="B2" s="297" t="s">
        <v>133</v>
      </c>
      <c r="C2" s="297"/>
      <c r="D2" s="297"/>
      <c r="E2" s="297"/>
      <c r="F2" s="297"/>
      <c r="G2" s="297"/>
      <c r="H2" s="297"/>
      <c r="I2" s="297"/>
      <c r="J2" s="297"/>
      <c r="K2" s="297"/>
      <c r="L2" s="297"/>
      <c r="M2" s="297"/>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98" t="s">
        <v>22</v>
      </c>
      <c r="H4" s="299"/>
      <c r="I4" s="19" t="s">
        <v>10</v>
      </c>
      <c r="J4" s="19" t="s">
        <v>11</v>
      </c>
      <c r="K4" s="19" t="s">
        <v>12</v>
      </c>
      <c r="L4" s="298" t="s">
        <v>23</v>
      </c>
      <c r="M4" s="300"/>
    </row>
    <row r="5" spans="2:13">
      <c r="B5" s="21" t="s">
        <v>13</v>
      </c>
      <c r="C5" s="22">
        <v>59.48</v>
      </c>
      <c r="D5" s="22">
        <v>56.771999999999998</v>
      </c>
      <c r="E5" s="22">
        <v>93.959138365000001</v>
      </c>
      <c r="F5" s="23">
        <v>93.521000000000001</v>
      </c>
      <c r="G5" s="24">
        <v>0.16300000000000001</v>
      </c>
      <c r="H5" s="24">
        <v>0.221</v>
      </c>
      <c r="I5" s="22">
        <v>116.884</v>
      </c>
      <c r="J5" s="22">
        <v>122.33499999999999</v>
      </c>
      <c r="K5" s="22">
        <v>127.509</v>
      </c>
      <c r="L5" s="24">
        <v>0.109</v>
      </c>
      <c r="M5" s="25">
        <v>0.23</v>
      </c>
    </row>
    <row r="6" spans="2:13">
      <c r="B6" s="21" t="s">
        <v>134</v>
      </c>
      <c r="C6" s="22">
        <v>168.20400000000001</v>
      </c>
      <c r="D6" s="22">
        <v>159.11000000000001</v>
      </c>
      <c r="E6" s="22">
        <v>170.3898449685</v>
      </c>
      <c r="F6" s="23">
        <v>231.88</v>
      </c>
      <c r="G6" s="24">
        <v>0.113</v>
      </c>
      <c r="H6" s="24">
        <v>0.53300000000000003</v>
      </c>
      <c r="I6" s="22">
        <v>262.46100000000001</v>
      </c>
      <c r="J6" s="22">
        <v>274.44900000000001</v>
      </c>
      <c r="K6" s="22">
        <v>286.69299999999998</v>
      </c>
      <c r="L6" s="24">
        <v>7.2999999999999995E-2</v>
      </c>
      <c r="M6" s="202">
        <v>0.53</v>
      </c>
    </row>
    <row r="7" spans="2:13">
      <c r="B7" s="21" t="s">
        <v>135</v>
      </c>
      <c r="C7" s="22">
        <v>83.537999999999997</v>
      </c>
      <c r="D7" s="22">
        <v>80.900000000000006</v>
      </c>
      <c r="E7" s="22">
        <v>66.857073086499994</v>
      </c>
      <c r="F7" s="23">
        <v>101.762</v>
      </c>
      <c r="G7" s="24">
        <v>6.8000000000000005E-2</v>
      </c>
      <c r="H7" s="24">
        <v>0.245</v>
      </c>
      <c r="I7" s="22">
        <v>120.53978534210997</v>
      </c>
      <c r="J7" s="22">
        <v>125.79026780644421</v>
      </c>
      <c r="K7" s="22">
        <v>131.54000743891893</v>
      </c>
      <c r="L7" s="24">
        <v>8.8999999999999996E-2</v>
      </c>
      <c r="M7" s="202">
        <v>0.24</v>
      </c>
    </row>
    <row r="8" spans="2:13">
      <c r="B8" s="26" t="s">
        <v>24</v>
      </c>
      <c r="C8" s="27">
        <v>311.22199999999998</v>
      </c>
      <c r="D8" s="27">
        <v>296.78200000000004</v>
      </c>
      <c r="E8" s="27">
        <v>331.20605641999998</v>
      </c>
      <c r="F8" s="28">
        <v>427.16300000000001</v>
      </c>
      <c r="G8" s="29">
        <v>0.111</v>
      </c>
      <c r="H8" s="30">
        <v>1</v>
      </c>
      <c r="I8" s="27">
        <v>499.88478534210998</v>
      </c>
      <c r="J8" s="27">
        <v>522.57426780644414</v>
      </c>
      <c r="K8" s="27">
        <v>545.7420074389189</v>
      </c>
      <c r="L8" s="31">
        <v>8.5000000000000006E-2</v>
      </c>
      <c r="M8" s="32">
        <v>1</v>
      </c>
    </row>
    <row r="9" spans="2:13">
      <c r="B9" s="33"/>
      <c r="C9" s="33"/>
      <c r="D9" s="33"/>
      <c r="E9" s="34"/>
      <c r="F9" s="34"/>
      <c r="G9" s="34"/>
      <c r="H9" s="34"/>
      <c r="I9" s="34"/>
      <c r="J9" s="34"/>
      <c r="K9" s="34"/>
      <c r="L9" s="34"/>
      <c r="M9" s="34"/>
    </row>
    <row r="10" spans="2:13">
      <c r="B10" s="297" t="s">
        <v>136</v>
      </c>
      <c r="C10" s="297"/>
      <c r="D10" s="297"/>
      <c r="E10" s="297"/>
      <c r="F10" s="297"/>
      <c r="G10" s="297"/>
      <c r="H10" s="297"/>
      <c r="I10" s="297"/>
      <c r="J10" s="297"/>
      <c r="K10" s="297"/>
      <c r="L10" s="297"/>
      <c r="M10" s="297"/>
    </row>
    <row r="11" spans="2:13" ht="48.5">
      <c r="B11" s="35" t="s">
        <v>26</v>
      </c>
      <c r="C11" s="36"/>
      <c r="D11" s="37" t="s">
        <v>16</v>
      </c>
      <c r="E11" s="38"/>
      <c r="F11" s="39" t="s">
        <v>17</v>
      </c>
      <c r="G11" s="40" t="s">
        <v>18</v>
      </c>
      <c r="H11" s="40" t="s">
        <v>19</v>
      </c>
      <c r="I11" s="41" t="s">
        <v>20</v>
      </c>
      <c r="J11" s="42"/>
      <c r="K11" s="43"/>
      <c r="L11" s="40" t="s">
        <v>18</v>
      </c>
      <c r="M11" s="44" t="s">
        <v>19</v>
      </c>
    </row>
    <row r="12" spans="2:13">
      <c r="B12" s="45" t="s">
        <v>21</v>
      </c>
      <c r="C12" s="46" t="s">
        <v>6</v>
      </c>
      <c r="D12" s="46" t="s">
        <v>7</v>
      </c>
      <c r="E12" s="46" t="s">
        <v>8</v>
      </c>
      <c r="F12" s="47" t="s">
        <v>9</v>
      </c>
      <c r="G12" s="301" t="s">
        <v>22</v>
      </c>
      <c r="H12" s="302"/>
      <c r="I12" s="46" t="s">
        <v>10</v>
      </c>
      <c r="J12" s="46" t="s">
        <v>11</v>
      </c>
      <c r="K12" s="46" t="s">
        <v>12</v>
      </c>
      <c r="L12" s="301" t="s">
        <v>23</v>
      </c>
      <c r="M12" s="303"/>
    </row>
    <row r="13" spans="2:13">
      <c r="B13" s="48" t="s">
        <v>27</v>
      </c>
      <c r="C13" s="49"/>
      <c r="D13" s="50"/>
      <c r="E13" s="50"/>
      <c r="F13" s="51"/>
      <c r="G13" s="52"/>
      <c r="H13" s="52"/>
      <c r="I13" s="50"/>
      <c r="J13" s="50"/>
      <c r="K13" s="53"/>
      <c r="L13" s="52"/>
      <c r="M13" s="54"/>
    </row>
    <row r="14" spans="2:13">
      <c r="B14" s="48" t="s">
        <v>28</v>
      </c>
      <c r="C14" s="55">
        <v>2.802</v>
      </c>
      <c r="D14" s="55">
        <v>5.4809999999999999</v>
      </c>
      <c r="E14" s="55">
        <v>9.2449999999999992</v>
      </c>
      <c r="F14" s="56">
        <v>8.1999999999999993</v>
      </c>
      <c r="G14" s="57">
        <v>0.43</v>
      </c>
      <c r="H14" s="57">
        <v>1.7000000000000001E-2</v>
      </c>
      <c r="I14" s="55">
        <v>8</v>
      </c>
      <c r="J14" s="55">
        <v>7.5</v>
      </c>
      <c r="K14" s="55">
        <v>7.12</v>
      </c>
      <c r="L14" s="57">
        <v>-4.5999999999999999E-2</v>
      </c>
      <c r="M14" s="58">
        <v>1.6E-2</v>
      </c>
    </row>
    <row r="15" spans="2:13">
      <c r="B15" s="59" t="s">
        <v>29</v>
      </c>
      <c r="C15" s="60">
        <v>2.802</v>
      </c>
      <c r="D15" s="61">
        <v>5.4809999999999999</v>
      </c>
      <c r="E15" s="62">
        <v>9.2449999999999992</v>
      </c>
      <c r="F15" s="62">
        <v>8.1999999999999993</v>
      </c>
      <c r="G15" s="63">
        <v>0.43</v>
      </c>
      <c r="H15" s="63">
        <v>1.7000000000000001E-2</v>
      </c>
      <c r="I15" s="61">
        <v>8</v>
      </c>
      <c r="J15" s="61">
        <v>7.5</v>
      </c>
      <c r="K15" s="62">
        <v>7.12</v>
      </c>
      <c r="L15" s="63">
        <v>-4.5999999999999999E-2</v>
      </c>
      <c r="M15" s="63">
        <v>1.6E-2</v>
      </c>
    </row>
    <row r="16" spans="2:13">
      <c r="B16" s="64" t="s">
        <v>30</v>
      </c>
      <c r="C16" s="55">
        <v>310.14400000000001</v>
      </c>
      <c r="D16" s="55">
        <v>328.279</v>
      </c>
      <c r="E16" s="55">
        <v>405.86399999999998</v>
      </c>
      <c r="F16" s="65">
        <v>400.87099999999998</v>
      </c>
      <c r="G16" s="66">
        <v>8.8999999999999996E-2</v>
      </c>
      <c r="H16" s="66">
        <v>0.98299999999999998</v>
      </c>
      <c r="I16" s="55">
        <v>480.98899999999998</v>
      </c>
      <c r="J16" s="55">
        <v>502.21600000000001</v>
      </c>
      <c r="K16" s="55">
        <v>526.58100000000002</v>
      </c>
      <c r="L16" s="66">
        <v>9.5000000000000001E-2</v>
      </c>
      <c r="M16" s="67">
        <v>0.98399999999999999</v>
      </c>
    </row>
    <row r="17" spans="2:13">
      <c r="B17" s="68" t="s">
        <v>31</v>
      </c>
      <c r="C17" s="69">
        <v>312.94600000000003</v>
      </c>
      <c r="D17" s="69">
        <v>333.76</v>
      </c>
      <c r="E17" s="70">
        <v>415.10899999999998</v>
      </c>
      <c r="F17" s="70">
        <v>409.07099999999997</v>
      </c>
      <c r="G17" s="71">
        <v>9.2999999999999999E-2</v>
      </c>
      <c r="H17" s="71">
        <v>1</v>
      </c>
      <c r="I17" s="69">
        <v>488.98899999999998</v>
      </c>
      <c r="J17" s="69">
        <v>509.71600000000001</v>
      </c>
      <c r="K17" s="70">
        <v>533.70100000000002</v>
      </c>
      <c r="L17" s="71">
        <v>9.2999999999999999E-2</v>
      </c>
      <c r="M17" s="72">
        <v>1</v>
      </c>
    </row>
    <row r="18" spans="2:13">
      <c r="B18" s="48" t="s">
        <v>32</v>
      </c>
      <c r="C18" s="73"/>
      <c r="D18" s="73"/>
      <c r="E18" s="73"/>
      <c r="F18" s="74"/>
      <c r="G18" s="75"/>
      <c r="H18" s="75"/>
      <c r="I18" s="73"/>
      <c r="J18" s="73"/>
      <c r="K18" s="73"/>
      <c r="L18" s="75"/>
      <c r="M18" s="76"/>
    </row>
    <row r="19" spans="2:13">
      <c r="B19" s="48" t="s">
        <v>33</v>
      </c>
      <c r="C19" s="55">
        <v>310.21600000000001</v>
      </c>
      <c r="D19" s="55">
        <v>296.46199999999999</v>
      </c>
      <c r="E19" s="55">
        <v>331.11005641999998</v>
      </c>
      <c r="F19" s="56">
        <v>426.76300000000003</v>
      </c>
      <c r="G19" s="77">
        <v>0.112</v>
      </c>
      <c r="H19" s="77">
        <v>0.999</v>
      </c>
      <c r="I19" s="55">
        <v>499.44878534210994</v>
      </c>
      <c r="J19" s="55">
        <v>522.12426780644421</v>
      </c>
      <c r="K19" s="55">
        <v>545.27700743891899</v>
      </c>
      <c r="L19" s="77">
        <v>8.5000000000000006E-2</v>
      </c>
      <c r="M19" s="78">
        <v>0.999</v>
      </c>
    </row>
    <row r="20" spans="2:13">
      <c r="B20" s="59" t="s">
        <v>34</v>
      </c>
      <c r="C20" s="79">
        <v>179.93</v>
      </c>
      <c r="D20" s="80">
        <v>168.065</v>
      </c>
      <c r="E20" s="81">
        <v>210.37933666000001</v>
      </c>
      <c r="F20" s="81">
        <v>273.101</v>
      </c>
      <c r="G20" s="82">
        <v>0.14899999999999999</v>
      </c>
      <c r="H20" s="82">
        <v>0.60499999999999998</v>
      </c>
      <c r="I20" s="80">
        <v>332.00799999999998</v>
      </c>
      <c r="J20" s="80">
        <v>349.25</v>
      </c>
      <c r="K20" s="81">
        <v>365.44499999999999</v>
      </c>
      <c r="L20" s="82">
        <v>0.10199999999999999</v>
      </c>
      <c r="M20" s="82">
        <v>0.66</v>
      </c>
    </row>
    <row r="21" spans="2:13">
      <c r="B21" s="59" t="s">
        <v>35</v>
      </c>
      <c r="C21" s="83">
        <v>113.495</v>
      </c>
      <c r="D21" s="84">
        <v>113.03400000000001</v>
      </c>
      <c r="E21" s="85">
        <v>106.50271976000001</v>
      </c>
      <c r="F21" s="85">
        <v>136.52600000000001</v>
      </c>
      <c r="G21" s="86">
        <v>6.4000000000000001E-2</v>
      </c>
      <c r="H21" s="86">
        <v>0.34699999999999998</v>
      </c>
      <c r="I21" s="84">
        <v>149.45078534210998</v>
      </c>
      <c r="J21" s="84">
        <v>156.7832678064442</v>
      </c>
      <c r="K21" s="85">
        <v>164.54200743891892</v>
      </c>
      <c r="L21" s="86">
        <v>6.4000000000000001E-2</v>
      </c>
      <c r="M21" s="86">
        <v>0.30499999999999999</v>
      </c>
    </row>
    <row r="22" spans="2:13">
      <c r="B22" s="59" t="s">
        <v>36</v>
      </c>
      <c r="C22" s="83">
        <v>16.702000000000002</v>
      </c>
      <c r="D22" s="84">
        <v>15.324999999999999</v>
      </c>
      <c r="E22" s="85">
        <v>14.125999999999999</v>
      </c>
      <c r="F22" s="85">
        <v>17.085999999999999</v>
      </c>
      <c r="G22" s="86">
        <v>8.0000000000000002E-3</v>
      </c>
      <c r="H22" s="86">
        <v>4.7E-2</v>
      </c>
      <c r="I22" s="84">
        <v>17.940999999999999</v>
      </c>
      <c r="J22" s="84">
        <v>16.041</v>
      </c>
      <c r="K22" s="85">
        <v>15.239000000000001</v>
      </c>
      <c r="L22" s="86">
        <v>-3.6999999999999998E-2</v>
      </c>
      <c r="M22" s="86">
        <v>3.4000000000000002E-2</v>
      </c>
    </row>
    <row r="23" spans="2:13">
      <c r="B23" s="59" t="s">
        <v>102</v>
      </c>
      <c r="C23" s="87">
        <v>8.8999999999999996E-2</v>
      </c>
      <c r="D23" s="88">
        <v>3.7999999999999999E-2</v>
      </c>
      <c r="E23" s="89">
        <v>0.10199999999999999</v>
      </c>
      <c r="F23" s="89">
        <v>0.05</v>
      </c>
      <c r="G23" s="90">
        <v>-0.17499999999999999</v>
      </c>
      <c r="H23" s="90">
        <v>0</v>
      </c>
      <c r="I23" s="88">
        <v>4.9000000000000002E-2</v>
      </c>
      <c r="J23" s="88">
        <v>0.05</v>
      </c>
      <c r="K23" s="89">
        <v>5.0999999999999997E-2</v>
      </c>
      <c r="L23" s="90">
        <v>7.0000000000000001E-3</v>
      </c>
      <c r="M23" s="90">
        <v>0</v>
      </c>
    </row>
    <row r="24" spans="2:13">
      <c r="B24" s="48" t="s">
        <v>103</v>
      </c>
      <c r="C24" s="55">
        <v>1.006</v>
      </c>
      <c r="D24" s="55">
        <v>0.32</v>
      </c>
      <c r="E24" s="55">
        <v>9.6000000000000002E-2</v>
      </c>
      <c r="F24" s="56">
        <v>0.4</v>
      </c>
      <c r="G24" s="203">
        <v>-0.26500000000000001</v>
      </c>
      <c r="H24" s="203">
        <v>1E-3</v>
      </c>
      <c r="I24" s="55">
        <v>0.436</v>
      </c>
      <c r="J24" s="55">
        <v>0.45</v>
      </c>
      <c r="K24" s="55">
        <v>0.46500000000000002</v>
      </c>
      <c r="L24" s="203">
        <v>5.0999999999999997E-2</v>
      </c>
      <c r="M24" s="204">
        <v>1E-3</v>
      </c>
    </row>
    <row r="25" spans="2:13">
      <c r="B25" s="68" t="s">
        <v>37</v>
      </c>
      <c r="C25" s="91">
        <v>311.22199999999998</v>
      </c>
      <c r="D25" s="91">
        <v>296.78199999999998</v>
      </c>
      <c r="E25" s="92">
        <v>331.20605641999998</v>
      </c>
      <c r="F25" s="92">
        <v>427.16300000000001</v>
      </c>
      <c r="G25" s="71">
        <v>0.111</v>
      </c>
      <c r="H25" s="71">
        <v>1</v>
      </c>
      <c r="I25" s="91">
        <v>499.88478534210992</v>
      </c>
      <c r="J25" s="91">
        <v>522.57426780644425</v>
      </c>
      <c r="K25" s="92">
        <v>545.74200743891902</v>
      </c>
      <c r="L25" s="71">
        <v>8.5000000000000006E-2</v>
      </c>
      <c r="M25" s="72">
        <v>1</v>
      </c>
    </row>
    <row r="26" spans="2:13">
      <c r="B26" s="93" t="s">
        <v>38</v>
      </c>
      <c r="C26" s="94">
        <v>1.7</v>
      </c>
      <c r="D26" s="94">
        <v>37</v>
      </c>
      <c r="E26" s="95">
        <v>83.9</v>
      </c>
      <c r="F26" s="95">
        <v>-18.100000000000001</v>
      </c>
      <c r="G26" s="96">
        <v>-3.2</v>
      </c>
      <c r="H26" s="96"/>
      <c r="I26" s="94">
        <v>-10.9</v>
      </c>
      <c r="J26" s="94">
        <v>-12.9</v>
      </c>
      <c r="K26" s="95">
        <v>-12</v>
      </c>
      <c r="L26" s="96">
        <v>-0.128</v>
      </c>
      <c r="M26" s="97"/>
    </row>
    <row r="27" spans="2:13">
      <c r="B27" s="48"/>
      <c r="C27" s="84"/>
      <c r="D27" s="84"/>
      <c r="E27" s="84"/>
      <c r="F27" s="84"/>
      <c r="G27" s="98"/>
      <c r="H27" s="98"/>
      <c r="I27" s="84"/>
      <c r="J27" s="84"/>
      <c r="K27" s="84"/>
      <c r="L27" s="98"/>
      <c r="M27" s="99"/>
    </row>
    <row r="28" spans="2:13">
      <c r="B28" s="100" t="s">
        <v>39</v>
      </c>
      <c r="C28" s="101"/>
      <c r="D28" s="101"/>
      <c r="E28" s="101"/>
      <c r="F28" s="101"/>
      <c r="G28" s="102"/>
      <c r="H28" s="102"/>
      <c r="I28" s="101"/>
      <c r="J28" s="101"/>
      <c r="K28" s="101"/>
      <c r="L28" s="102"/>
      <c r="M28" s="102"/>
    </row>
    <row r="29" spans="2:13">
      <c r="B29" s="103" t="s">
        <v>40</v>
      </c>
      <c r="C29" s="104">
        <v>-1.6050000000000182</v>
      </c>
      <c r="D29" s="104">
        <v>41.075999999999965</v>
      </c>
      <c r="E29" s="104">
        <v>78.840943580000044</v>
      </c>
      <c r="F29" s="105">
        <v>-0.55600000000004002</v>
      </c>
      <c r="G29" s="106">
        <v>-0.29799999999999999</v>
      </c>
      <c r="H29" s="106">
        <v>1</v>
      </c>
      <c r="I29" s="104">
        <v>7.5297419046241885</v>
      </c>
      <c r="J29" s="104">
        <v>3.6829311437211913</v>
      </c>
      <c r="K29" s="107">
        <v>3.7151600799031712</v>
      </c>
      <c r="L29" s="106">
        <v>-2.8839999999999999</v>
      </c>
      <c r="M29" s="108">
        <v>1</v>
      </c>
    </row>
    <row r="30" spans="2:13">
      <c r="B30" s="109" t="s">
        <v>41</v>
      </c>
      <c r="C30" s="84"/>
      <c r="D30" s="84"/>
      <c r="E30" s="84"/>
      <c r="F30" s="110"/>
      <c r="G30" s="57"/>
      <c r="H30" s="57"/>
      <c r="I30" s="84"/>
      <c r="J30" s="84"/>
      <c r="K30" s="84"/>
      <c r="L30" s="57"/>
      <c r="M30" s="58"/>
    </row>
    <row r="31" spans="2:13">
      <c r="B31" s="109" t="s">
        <v>104</v>
      </c>
      <c r="C31" s="55">
        <v>2.0539999999999998</v>
      </c>
      <c r="D31" s="55">
        <v>5.01</v>
      </c>
      <c r="E31" s="55">
        <v>8.8369999999999997</v>
      </c>
      <c r="F31" s="56">
        <v>8.1999999999999993</v>
      </c>
      <c r="G31" s="57">
        <v>0.58599999999999997</v>
      </c>
      <c r="H31" s="57">
        <v>1.6E-2</v>
      </c>
      <c r="I31" s="55">
        <v>8</v>
      </c>
      <c r="J31" s="55">
        <v>7.5</v>
      </c>
      <c r="K31" s="55">
        <v>7.12</v>
      </c>
      <c r="L31" s="57">
        <v>-4.5999999999999999E-2</v>
      </c>
      <c r="M31" s="58">
        <v>1.6E-2</v>
      </c>
    </row>
    <row r="32" spans="2:13">
      <c r="B32" s="116" t="s">
        <v>106</v>
      </c>
      <c r="C32" s="60">
        <v>2.0539999999999998</v>
      </c>
      <c r="D32" s="61">
        <v>5.01</v>
      </c>
      <c r="E32" s="61">
        <v>8.8369999999999997</v>
      </c>
      <c r="F32" s="209">
        <v>8.1999999999999993</v>
      </c>
      <c r="G32" s="63">
        <v>0.58599999999999997</v>
      </c>
      <c r="H32" s="63">
        <v>1.6E-2</v>
      </c>
      <c r="I32" s="61">
        <v>8</v>
      </c>
      <c r="J32" s="61">
        <v>7.5</v>
      </c>
      <c r="K32" s="62">
        <v>7.12</v>
      </c>
      <c r="L32" s="63">
        <v>-4.5999999999999999E-2</v>
      </c>
      <c r="M32" s="63">
        <v>1.6E-2</v>
      </c>
    </row>
    <row r="33" spans="2:13">
      <c r="B33" s="109" t="s">
        <v>30</v>
      </c>
      <c r="C33" s="55">
        <v>297.25900000000001</v>
      </c>
      <c r="D33" s="55">
        <v>316.82</v>
      </c>
      <c r="E33" s="55">
        <v>385.73</v>
      </c>
      <c r="F33" s="56">
        <v>400.87099999999998</v>
      </c>
      <c r="G33" s="57">
        <v>0.105</v>
      </c>
      <c r="H33" s="57">
        <v>0.98299999999999998</v>
      </c>
      <c r="I33" s="55">
        <v>480.98899999999998</v>
      </c>
      <c r="J33" s="55">
        <v>502.21600000000001</v>
      </c>
      <c r="K33" s="55">
        <v>526.58100000000002</v>
      </c>
      <c r="L33" s="57">
        <v>9.5000000000000001E-2</v>
      </c>
      <c r="M33" s="58">
        <v>0.98399999999999999</v>
      </c>
    </row>
    <row r="34" spans="2:13" ht="19">
      <c r="B34" s="109" t="s">
        <v>42</v>
      </c>
      <c r="C34" s="55">
        <v>0</v>
      </c>
      <c r="D34" s="55">
        <v>0.66500000000000004</v>
      </c>
      <c r="E34" s="55">
        <v>0.35699999999999998</v>
      </c>
      <c r="F34" s="56">
        <v>0</v>
      </c>
      <c r="G34" s="57">
        <v>0</v>
      </c>
      <c r="H34" s="57">
        <v>1E-3</v>
      </c>
      <c r="I34" s="55">
        <v>0</v>
      </c>
      <c r="J34" s="55">
        <v>0</v>
      </c>
      <c r="K34" s="55">
        <v>0</v>
      </c>
      <c r="L34" s="57">
        <v>0</v>
      </c>
      <c r="M34" s="58">
        <v>0</v>
      </c>
    </row>
    <row r="35" spans="2:13">
      <c r="B35" s="111" t="s">
        <v>43</v>
      </c>
      <c r="C35" s="91">
        <v>299.31299999999999</v>
      </c>
      <c r="D35" s="91">
        <v>322.495</v>
      </c>
      <c r="E35" s="91">
        <v>394.92400000000004</v>
      </c>
      <c r="F35" s="112">
        <v>409.07099999999997</v>
      </c>
      <c r="G35" s="113">
        <v>0.11</v>
      </c>
      <c r="H35" s="113">
        <v>1</v>
      </c>
      <c r="I35" s="91">
        <v>488.98899999999998</v>
      </c>
      <c r="J35" s="91">
        <v>509.71600000000001</v>
      </c>
      <c r="K35" s="92">
        <v>533.70100000000002</v>
      </c>
      <c r="L35" s="113">
        <v>9.2999999999999999E-2</v>
      </c>
      <c r="M35" s="114">
        <v>1</v>
      </c>
    </row>
    <row r="36" spans="2:13">
      <c r="B36" s="115" t="s">
        <v>44</v>
      </c>
      <c r="C36" s="73"/>
      <c r="D36" s="73"/>
      <c r="E36" s="73"/>
      <c r="F36" s="74"/>
      <c r="G36" s="106"/>
      <c r="H36" s="106"/>
      <c r="I36" s="73"/>
      <c r="J36" s="73"/>
      <c r="K36" s="73"/>
      <c r="L36" s="106"/>
      <c r="M36" s="108"/>
    </row>
    <row r="37" spans="2:13">
      <c r="B37" s="109" t="s">
        <v>45</v>
      </c>
      <c r="C37" s="55">
        <v>300.91800000000001</v>
      </c>
      <c r="D37" s="55">
        <v>281.41900000000004</v>
      </c>
      <c r="E37" s="55">
        <v>316.08305641999999</v>
      </c>
      <c r="F37" s="56">
        <v>409.62700000000001</v>
      </c>
      <c r="G37" s="57">
        <v>0.108</v>
      </c>
      <c r="H37" s="57">
        <v>1</v>
      </c>
      <c r="I37" s="55">
        <v>481.45925809537579</v>
      </c>
      <c r="J37" s="55">
        <v>506.03306885627882</v>
      </c>
      <c r="K37" s="55">
        <v>529.98583992009685</v>
      </c>
      <c r="L37" s="57">
        <v>0.09</v>
      </c>
      <c r="M37" s="58">
        <v>1</v>
      </c>
    </row>
    <row r="38" spans="2:13">
      <c r="B38" s="116" t="s">
        <v>34</v>
      </c>
      <c r="C38" s="79">
        <v>180.46799999999999</v>
      </c>
      <c r="D38" s="80">
        <v>168.38499999999999</v>
      </c>
      <c r="E38" s="80">
        <v>210.37933666000001</v>
      </c>
      <c r="F38" s="117">
        <v>273.101</v>
      </c>
      <c r="G38" s="82">
        <v>0.14799999999999999</v>
      </c>
      <c r="H38" s="82">
        <v>0.63300000000000001</v>
      </c>
      <c r="I38" s="80">
        <v>332.00700000000001</v>
      </c>
      <c r="J38" s="80">
        <v>349.25020323555287</v>
      </c>
      <c r="K38" s="81">
        <v>365.44499999999999</v>
      </c>
      <c r="L38" s="82">
        <v>0.10199999999999999</v>
      </c>
      <c r="M38" s="82">
        <v>0.68400000000000005</v>
      </c>
    </row>
    <row r="39" spans="2:13">
      <c r="B39" s="116" t="s">
        <v>35</v>
      </c>
      <c r="C39" s="83">
        <v>120.361</v>
      </c>
      <c r="D39" s="84">
        <v>113.023</v>
      </c>
      <c r="E39" s="84">
        <v>105.60171976000001</v>
      </c>
      <c r="F39" s="110">
        <v>136.52600000000001</v>
      </c>
      <c r="G39" s="86">
        <v>4.2999999999999997E-2</v>
      </c>
      <c r="H39" s="86">
        <v>0.36699999999999999</v>
      </c>
      <c r="I39" s="84">
        <v>149.45225809537578</v>
      </c>
      <c r="J39" s="84">
        <v>156.78286562072594</v>
      </c>
      <c r="K39" s="85">
        <v>164.5408399200968</v>
      </c>
      <c r="L39" s="86">
        <v>6.4000000000000001E-2</v>
      </c>
      <c r="M39" s="86">
        <v>0.316</v>
      </c>
    </row>
    <row r="40" spans="2:13">
      <c r="B40" s="116" t="s">
        <v>107</v>
      </c>
      <c r="C40" s="87">
        <v>8.8999999999999996E-2</v>
      </c>
      <c r="D40" s="88">
        <v>1.0999999999999999E-2</v>
      </c>
      <c r="E40" s="88">
        <v>0.10199999999999999</v>
      </c>
      <c r="F40" s="118">
        <v>0</v>
      </c>
      <c r="G40" s="90">
        <v>-1</v>
      </c>
      <c r="H40" s="90">
        <v>0</v>
      </c>
      <c r="I40" s="88">
        <v>0</v>
      </c>
      <c r="J40" s="88">
        <v>0</v>
      </c>
      <c r="K40" s="89">
        <v>0</v>
      </c>
      <c r="L40" s="90">
        <v>0</v>
      </c>
      <c r="M40" s="90">
        <v>0</v>
      </c>
    </row>
    <row r="41" spans="2:13">
      <c r="B41" s="111" t="s">
        <v>46</v>
      </c>
      <c r="C41" s="91">
        <v>300.91800000000001</v>
      </c>
      <c r="D41" s="91">
        <v>281.41900000000004</v>
      </c>
      <c r="E41" s="91">
        <v>316.08305641999999</v>
      </c>
      <c r="F41" s="112">
        <v>409.62700000000001</v>
      </c>
      <c r="G41" s="113">
        <v>0.108</v>
      </c>
      <c r="H41" s="113">
        <v>1</v>
      </c>
      <c r="I41" s="91">
        <v>481.45925809537579</v>
      </c>
      <c r="J41" s="91">
        <v>506.03306885627882</v>
      </c>
      <c r="K41" s="92">
        <v>529.98583992009685</v>
      </c>
      <c r="L41" s="113">
        <v>0.09</v>
      </c>
      <c r="M41" s="114">
        <v>1</v>
      </c>
    </row>
    <row r="42" spans="2:13" ht="19">
      <c r="B42" s="109" t="s">
        <v>47</v>
      </c>
      <c r="C42" s="55">
        <v>-9.7479999999999993</v>
      </c>
      <c r="D42" s="55">
        <v>-5.5759999999999996</v>
      </c>
      <c r="E42" s="55">
        <v>-40.777999999999999</v>
      </c>
      <c r="F42" s="56">
        <v>-2.0459999999999998</v>
      </c>
      <c r="G42" s="57">
        <v>-0.40600000000000003</v>
      </c>
      <c r="H42" s="57">
        <v>1</v>
      </c>
      <c r="I42" s="55">
        <v>-7.0069999999999997</v>
      </c>
      <c r="J42" s="55">
        <v>-2.5</v>
      </c>
      <c r="K42" s="119">
        <v>-3.1919999999999997</v>
      </c>
      <c r="L42" s="57">
        <v>0.16</v>
      </c>
      <c r="M42" s="58">
        <v>1</v>
      </c>
    </row>
    <row r="43" spans="2:13" ht="19">
      <c r="B43" s="116" t="s">
        <v>48</v>
      </c>
      <c r="C43" s="79">
        <v>-4.4710000000000001</v>
      </c>
      <c r="D43" s="80">
        <v>-4.343</v>
      </c>
      <c r="E43" s="80">
        <v>-15.875999999999999</v>
      </c>
      <c r="F43" s="117">
        <v>-2.0459999999999998</v>
      </c>
      <c r="G43" s="82">
        <v>-0.22900000000000001</v>
      </c>
      <c r="H43" s="82">
        <v>0.65700000000000003</v>
      </c>
      <c r="I43" s="80">
        <v>-4.5069999999999997</v>
      </c>
      <c r="J43" s="80">
        <v>-1</v>
      </c>
      <c r="K43" s="80">
        <v>-2.2919999999999998</v>
      </c>
      <c r="L43" s="82">
        <v>3.9E-2</v>
      </c>
      <c r="M43" s="82">
        <v>0.69</v>
      </c>
    </row>
    <row r="44" spans="2:13" ht="19">
      <c r="B44" s="116" t="s">
        <v>112</v>
      </c>
      <c r="C44" s="83">
        <v>-6.3979999999999997</v>
      </c>
      <c r="D44" s="84">
        <v>-1.681</v>
      </c>
      <c r="E44" s="84">
        <v>-24.925999999999998</v>
      </c>
      <c r="F44" s="110">
        <v>0</v>
      </c>
      <c r="G44" s="86">
        <v>-1</v>
      </c>
      <c r="H44" s="86">
        <v>0.39200000000000002</v>
      </c>
      <c r="I44" s="84">
        <v>-2.5</v>
      </c>
      <c r="J44" s="84">
        <v>-1.5</v>
      </c>
      <c r="K44" s="84">
        <v>-0.9</v>
      </c>
      <c r="L44" s="86">
        <v>0</v>
      </c>
      <c r="M44" s="86">
        <v>0.31</v>
      </c>
    </row>
    <row r="45" spans="2:13" ht="19">
      <c r="B45" s="116" t="s">
        <v>49</v>
      </c>
      <c r="C45" s="87">
        <v>1.121</v>
      </c>
      <c r="D45" s="88">
        <v>0.44800000000000001</v>
      </c>
      <c r="E45" s="88">
        <v>2.4E-2</v>
      </c>
      <c r="F45" s="118">
        <v>0</v>
      </c>
      <c r="G45" s="90">
        <v>-1</v>
      </c>
      <c r="H45" s="90">
        <v>-4.9000000000000002E-2</v>
      </c>
      <c r="I45" s="88">
        <v>0</v>
      </c>
      <c r="J45" s="88">
        <v>0</v>
      </c>
      <c r="K45" s="88">
        <v>0</v>
      </c>
      <c r="L45" s="90">
        <v>0</v>
      </c>
      <c r="M45" s="90">
        <v>0</v>
      </c>
    </row>
    <row r="46" spans="2:13" ht="19">
      <c r="B46" s="109" t="s">
        <v>113</v>
      </c>
      <c r="C46" s="55">
        <v>-1.1910000000000001</v>
      </c>
      <c r="D46" s="55">
        <v>-16.962</v>
      </c>
      <c r="E46" s="55">
        <v>-45.604999999999997</v>
      </c>
      <c r="F46" s="56">
        <v>-0.72</v>
      </c>
      <c r="G46" s="57">
        <v>-0.154</v>
      </c>
      <c r="H46" s="57">
        <v>1</v>
      </c>
      <c r="I46" s="55">
        <v>-20.81</v>
      </c>
      <c r="J46" s="55">
        <v>-4.5540000000000003</v>
      </c>
      <c r="K46" s="119">
        <v>-5.7</v>
      </c>
      <c r="L46" s="57">
        <v>0.99299999999999999</v>
      </c>
      <c r="M46" s="58">
        <v>1</v>
      </c>
    </row>
    <row r="47" spans="2:13">
      <c r="B47" s="208" t="s">
        <v>129</v>
      </c>
      <c r="C47" s="79">
        <v>-0.63</v>
      </c>
      <c r="D47" s="80">
        <v>-0.68100000000000005</v>
      </c>
      <c r="E47" s="80">
        <v>-0.376</v>
      </c>
      <c r="F47" s="117">
        <v>-0.72</v>
      </c>
      <c r="G47" s="82">
        <v>4.5999999999999999E-2</v>
      </c>
      <c r="H47" s="82">
        <v>0.39400000000000002</v>
      </c>
      <c r="I47" s="80">
        <v>-0.81</v>
      </c>
      <c r="J47" s="80">
        <v>-1.554</v>
      </c>
      <c r="K47" s="80">
        <v>-0.7</v>
      </c>
      <c r="L47" s="82">
        <v>-8.9999999999999993E-3</v>
      </c>
      <c r="M47" s="82">
        <v>0.376</v>
      </c>
    </row>
    <row r="48" spans="2:13">
      <c r="B48" s="207" t="s">
        <v>115</v>
      </c>
      <c r="C48" s="87">
        <v>-0.56100000000000005</v>
      </c>
      <c r="D48" s="88">
        <v>-16.280999999999999</v>
      </c>
      <c r="E48" s="88">
        <v>-45.228999999999999</v>
      </c>
      <c r="F48" s="118">
        <v>0</v>
      </c>
      <c r="G48" s="90">
        <v>-1</v>
      </c>
      <c r="H48" s="90">
        <v>0.60599999999999998</v>
      </c>
      <c r="I48" s="88">
        <v>-20</v>
      </c>
      <c r="J48" s="88">
        <v>-3</v>
      </c>
      <c r="K48" s="88">
        <v>-5</v>
      </c>
      <c r="L48" s="90">
        <v>0</v>
      </c>
      <c r="M48" s="90">
        <v>0.624</v>
      </c>
    </row>
    <row r="49" spans="2:13" ht="19">
      <c r="B49" s="120" t="s">
        <v>51</v>
      </c>
      <c r="C49" s="121">
        <v>-12.544000000000018</v>
      </c>
      <c r="D49" s="121">
        <v>18.537999999999965</v>
      </c>
      <c r="E49" s="121">
        <v>-7.5420564199999518</v>
      </c>
      <c r="F49" s="122">
        <v>-3.32200000000004</v>
      </c>
      <c r="G49" s="123">
        <v>-0.35799999999999998</v>
      </c>
      <c r="H49" s="123">
        <v>-2E-3</v>
      </c>
      <c r="I49" s="121">
        <v>-20.287258095375812</v>
      </c>
      <c r="J49" s="121">
        <v>-3.3710688562788089</v>
      </c>
      <c r="K49" s="124">
        <v>-5.1768399200968283</v>
      </c>
      <c r="L49" s="123">
        <v>0.159</v>
      </c>
      <c r="M49" s="125">
        <v>1</v>
      </c>
    </row>
    <row r="50" spans="2:13">
      <c r="B50" s="48"/>
      <c r="C50" s="84"/>
      <c r="D50" s="84"/>
      <c r="E50" s="84"/>
      <c r="F50" s="84"/>
      <c r="G50" s="126"/>
      <c r="H50" s="126"/>
      <c r="I50" s="84"/>
      <c r="J50" s="84"/>
      <c r="K50" s="84"/>
      <c r="L50" s="126"/>
      <c r="M50" s="126"/>
    </row>
    <row r="51" spans="2:13">
      <c r="B51" s="48" t="s">
        <v>52</v>
      </c>
      <c r="C51" s="84"/>
      <c r="D51" s="84"/>
      <c r="E51" s="84"/>
      <c r="F51" s="84"/>
      <c r="G51" s="127"/>
      <c r="H51" s="127"/>
      <c r="I51" s="84"/>
      <c r="J51" s="84"/>
      <c r="K51" s="84"/>
      <c r="L51" s="127"/>
      <c r="M51" s="127"/>
    </row>
    <row r="52" spans="2:13">
      <c r="B52" s="128" t="s">
        <v>53</v>
      </c>
      <c r="C52" s="73">
        <v>54.057000000000002</v>
      </c>
      <c r="D52" s="73">
        <v>51.372999999999998</v>
      </c>
      <c r="E52" s="73">
        <v>82.308999999999997</v>
      </c>
      <c r="F52" s="74">
        <v>68.722999999999999</v>
      </c>
      <c r="G52" s="129">
        <v>8.3000000000000004E-2</v>
      </c>
      <c r="H52" s="129">
        <v>0.38200000000000001</v>
      </c>
      <c r="I52" s="73">
        <v>70.73</v>
      </c>
      <c r="J52" s="73">
        <v>39.442999999999998</v>
      </c>
      <c r="K52" s="73">
        <v>32.450000000000003</v>
      </c>
      <c r="L52" s="129">
        <v>-0.221</v>
      </c>
      <c r="M52" s="130">
        <v>0.39800000000000002</v>
      </c>
    </row>
    <row r="53" spans="2:13">
      <c r="B53" s="131" t="s">
        <v>54</v>
      </c>
      <c r="C53" s="84"/>
      <c r="D53" s="84"/>
      <c r="E53" s="84"/>
      <c r="F53" s="110"/>
      <c r="G53" s="86"/>
      <c r="H53" s="86"/>
      <c r="I53" s="84"/>
      <c r="J53" s="84"/>
      <c r="K53" s="84"/>
      <c r="L53" s="86"/>
      <c r="M53" s="132"/>
    </row>
    <row r="54" spans="2:13">
      <c r="B54" s="131" t="s">
        <v>55</v>
      </c>
      <c r="C54" s="133">
        <v>-4.4710000000000001</v>
      </c>
      <c r="D54" s="134">
        <v>-4.343</v>
      </c>
      <c r="E54" s="134">
        <v>-15.875999999999999</v>
      </c>
      <c r="F54" s="135">
        <v>-2.0459999999999998</v>
      </c>
      <c r="G54" s="136">
        <v>-0.22900000000000001</v>
      </c>
      <c r="H54" s="136">
        <v>1</v>
      </c>
      <c r="I54" s="134">
        <v>-4.5069999999999997</v>
      </c>
      <c r="J54" s="134">
        <v>-1</v>
      </c>
      <c r="K54" s="134">
        <v>-2.2919999999999998</v>
      </c>
      <c r="L54" s="136">
        <v>3.9E-2</v>
      </c>
      <c r="M54" s="136">
        <v>1</v>
      </c>
    </row>
    <row r="55" spans="2:13">
      <c r="B55" s="59" t="s">
        <v>137</v>
      </c>
      <c r="C55" s="84">
        <v>8.7999999999999995E-2</v>
      </c>
      <c r="D55" s="84">
        <v>7.1999999999999995E-2</v>
      </c>
      <c r="E55" s="84">
        <v>8.4000000000000005E-2</v>
      </c>
      <c r="F55" s="110">
        <v>7.3999999999999996E-2</v>
      </c>
      <c r="G55" s="86">
        <v>-5.6000000000000001E-2</v>
      </c>
      <c r="H55" s="86">
        <v>0</v>
      </c>
      <c r="I55" s="84">
        <v>7.0000000000000007E-2</v>
      </c>
      <c r="J55" s="84">
        <v>7.0000000000000007E-2</v>
      </c>
      <c r="K55" s="84">
        <v>7.0000000000000007E-2</v>
      </c>
      <c r="L55" s="86">
        <v>-1.7999999999999999E-2</v>
      </c>
      <c r="M55" s="132">
        <v>1E-3</v>
      </c>
    </row>
    <row r="56" spans="2:13">
      <c r="B56" s="59" t="s">
        <v>56</v>
      </c>
      <c r="C56" s="84">
        <v>14.102</v>
      </c>
      <c r="D56" s="84">
        <v>17.420999999999999</v>
      </c>
      <c r="E56" s="84">
        <v>18.238</v>
      </c>
      <c r="F56" s="110">
        <v>18.117999999999999</v>
      </c>
      <c r="G56" s="86">
        <v>8.6999999999999994E-2</v>
      </c>
      <c r="H56" s="86">
        <v>0.10199999999999999</v>
      </c>
      <c r="I56" s="84">
        <v>17.201000000000001</v>
      </c>
      <c r="J56" s="84">
        <v>17.888999999999999</v>
      </c>
      <c r="K56" s="84">
        <v>18.004999999999999</v>
      </c>
      <c r="L56" s="86">
        <v>-2E-3</v>
      </c>
      <c r="M56" s="132">
        <v>0.14299999999999999</v>
      </c>
    </row>
    <row r="57" spans="2:13">
      <c r="B57" s="59" t="s">
        <v>57</v>
      </c>
      <c r="C57" s="84">
        <v>75.040999999999997</v>
      </c>
      <c r="D57" s="84">
        <v>93.578999999999994</v>
      </c>
      <c r="E57" s="84">
        <v>96.366</v>
      </c>
      <c r="F57" s="110">
        <v>77.235832824999989</v>
      </c>
      <c r="G57" s="86">
        <v>0.01</v>
      </c>
      <c r="H57" s="86">
        <v>0.51500000000000001</v>
      </c>
      <c r="I57" s="84">
        <v>56.948574729624262</v>
      </c>
      <c r="J57" s="84">
        <v>53.57750587334548</v>
      </c>
      <c r="K57" s="84">
        <v>48.400665953248684</v>
      </c>
      <c r="L57" s="86">
        <v>-0.14399999999999999</v>
      </c>
      <c r="M57" s="132">
        <v>0.45900000000000002</v>
      </c>
    </row>
    <row r="58" spans="2:13">
      <c r="B58" s="68" t="s">
        <v>58</v>
      </c>
      <c r="C58" s="91">
        <v>143.28800000000001</v>
      </c>
      <c r="D58" s="91">
        <v>162.44499999999999</v>
      </c>
      <c r="E58" s="91">
        <v>196.99700000000001</v>
      </c>
      <c r="F58" s="112">
        <v>164.15083282499998</v>
      </c>
      <c r="G58" s="113">
        <v>4.5999999999999999E-2</v>
      </c>
      <c r="H58" s="113">
        <v>1</v>
      </c>
      <c r="I58" s="91">
        <v>144.94957472962426</v>
      </c>
      <c r="J58" s="91">
        <v>110.97950587334549</v>
      </c>
      <c r="K58" s="91">
        <v>98.925665953248682</v>
      </c>
      <c r="L58" s="113">
        <v>-0.155</v>
      </c>
      <c r="M58" s="114">
        <v>1</v>
      </c>
    </row>
    <row r="59" spans="2:13">
      <c r="B59" s="59" t="s">
        <v>59</v>
      </c>
      <c r="C59" s="84">
        <v>60.289000000000001</v>
      </c>
      <c r="D59" s="84">
        <v>97.266999999999996</v>
      </c>
      <c r="E59" s="84">
        <v>167.2</v>
      </c>
      <c r="F59" s="110">
        <v>122.91500000000001</v>
      </c>
      <c r="G59" s="86">
        <v>0.26800000000000002</v>
      </c>
      <c r="H59" s="86">
        <v>0.65400000000000003</v>
      </c>
      <c r="I59" s="84">
        <v>98.980999999999995</v>
      </c>
      <c r="J59" s="84">
        <v>61.911000000000001</v>
      </c>
      <c r="K59" s="84">
        <v>45.304000000000002</v>
      </c>
      <c r="L59" s="86">
        <v>-0.28299999999999997</v>
      </c>
      <c r="M59" s="132">
        <v>0.60499999999999998</v>
      </c>
    </row>
    <row r="60" spans="2:13">
      <c r="B60" s="210" t="s">
        <v>138</v>
      </c>
      <c r="C60" s="84">
        <v>0.16400000000000001</v>
      </c>
      <c r="D60" s="84">
        <v>0.129</v>
      </c>
      <c r="E60" s="84">
        <v>2.0760000000000001</v>
      </c>
      <c r="F60" s="110">
        <v>1.3560000000000001</v>
      </c>
      <c r="G60" s="86">
        <v>1.022</v>
      </c>
      <c r="H60" s="86">
        <v>5.0000000000000001E-3</v>
      </c>
      <c r="I60" s="84">
        <v>0.54600000000000004</v>
      </c>
      <c r="J60" s="84">
        <v>2.1</v>
      </c>
      <c r="K60" s="84">
        <v>1.4</v>
      </c>
      <c r="L60" s="86">
        <v>1.0999999999999999E-2</v>
      </c>
      <c r="M60" s="132">
        <v>1.0999999999999999E-2</v>
      </c>
    </row>
    <row r="61" spans="2:13">
      <c r="B61" s="137" t="s">
        <v>120</v>
      </c>
      <c r="C61" s="84">
        <v>31.593</v>
      </c>
      <c r="D61" s="84">
        <v>20.134</v>
      </c>
      <c r="E61" s="84">
        <v>0</v>
      </c>
      <c r="F61" s="110">
        <v>0</v>
      </c>
      <c r="G61" s="86">
        <v>-1</v>
      </c>
      <c r="H61" s="86">
        <v>8.5999999999999993E-2</v>
      </c>
      <c r="I61" s="84">
        <v>0</v>
      </c>
      <c r="J61" s="84">
        <v>0</v>
      </c>
      <c r="K61" s="84">
        <v>0</v>
      </c>
      <c r="L61" s="86">
        <v>0</v>
      </c>
      <c r="M61" s="132">
        <v>0</v>
      </c>
    </row>
    <row r="62" spans="2:13">
      <c r="B62" s="137" t="s">
        <v>61</v>
      </c>
      <c r="C62" s="84">
        <v>43.378999999999998</v>
      </c>
      <c r="D62" s="84">
        <v>44.914999999999999</v>
      </c>
      <c r="E62" s="84">
        <v>27.710999999999999</v>
      </c>
      <c r="F62" s="110">
        <v>39.86</v>
      </c>
      <c r="G62" s="86">
        <v>-2.8000000000000001E-2</v>
      </c>
      <c r="H62" s="86">
        <v>0.24099999999999999</v>
      </c>
      <c r="I62" s="84">
        <v>45.402999999999999</v>
      </c>
      <c r="J62" s="84">
        <v>50.067</v>
      </c>
      <c r="K62" s="84">
        <v>55.32</v>
      </c>
      <c r="L62" s="86">
        <v>0.115</v>
      </c>
      <c r="M62" s="132">
        <v>0.38400000000000001</v>
      </c>
    </row>
    <row r="63" spans="2:13">
      <c r="B63" s="137" t="s">
        <v>62</v>
      </c>
      <c r="C63" s="84">
        <v>7.8630000000000004</v>
      </c>
      <c r="D63" s="84">
        <v>0</v>
      </c>
      <c r="E63" s="84">
        <v>0</v>
      </c>
      <c r="F63" s="110">
        <v>0</v>
      </c>
      <c r="G63" s="86">
        <v>-1</v>
      </c>
      <c r="H63" s="86">
        <v>1.4E-2</v>
      </c>
      <c r="I63" s="84">
        <v>0</v>
      </c>
      <c r="J63" s="84">
        <v>0</v>
      </c>
      <c r="K63" s="84">
        <v>0</v>
      </c>
      <c r="L63" s="86">
        <v>0</v>
      </c>
      <c r="M63" s="132">
        <v>0</v>
      </c>
    </row>
    <row r="64" spans="2:13">
      <c r="B64" s="210" t="s">
        <v>139</v>
      </c>
      <c r="C64" s="84">
        <v>0</v>
      </c>
      <c r="D64" s="84">
        <v>0</v>
      </c>
      <c r="E64" s="84">
        <v>0.01</v>
      </c>
      <c r="F64" s="110">
        <v>0.02</v>
      </c>
      <c r="G64" s="86">
        <v>0</v>
      </c>
      <c r="H64" s="86">
        <v>0</v>
      </c>
      <c r="I64" s="84">
        <v>0.02</v>
      </c>
      <c r="J64" s="84">
        <v>0.01</v>
      </c>
      <c r="K64" s="84">
        <v>0.01</v>
      </c>
      <c r="L64" s="86">
        <v>-0.20599999999999999</v>
      </c>
      <c r="M64" s="132">
        <v>0</v>
      </c>
    </row>
    <row r="65" spans="2:13">
      <c r="B65" s="68" t="s">
        <v>63</v>
      </c>
      <c r="C65" s="91">
        <v>143.28800000000001</v>
      </c>
      <c r="D65" s="91">
        <v>162.44499999999999</v>
      </c>
      <c r="E65" s="91">
        <v>196.99699999999996</v>
      </c>
      <c r="F65" s="112">
        <v>164.15100000000001</v>
      </c>
      <c r="G65" s="113">
        <v>4.5999999999999999E-2</v>
      </c>
      <c r="H65" s="113">
        <v>1</v>
      </c>
      <c r="I65" s="91">
        <v>144.95000000000002</v>
      </c>
      <c r="J65" s="91">
        <v>114.08800000000001</v>
      </c>
      <c r="K65" s="91">
        <v>102.03400000000001</v>
      </c>
      <c r="L65" s="113">
        <v>-0.14699999999999999</v>
      </c>
      <c r="M65" s="114">
        <v>1</v>
      </c>
    </row>
    <row r="66" spans="2:13">
      <c r="B66" s="138"/>
      <c r="C66" s="139"/>
      <c r="D66" s="139"/>
      <c r="E66" s="140"/>
      <c r="F66" s="140"/>
      <c r="G66" s="140"/>
      <c r="H66" s="140"/>
      <c r="I66" s="140"/>
      <c r="J66" s="140"/>
      <c r="K66" s="141"/>
      <c r="L66" s="141"/>
      <c r="M66" s="141"/>
    </row>
    <row r="67" spans="2:13">
      <c r="B67" s="142"/>
      <c r="C67" s="142"/>
      <c r="D67" s="142"/>
      <c r="E67" s="142"/>
      <c r="F67" s="142"/>
      <c r="G67" s="142"/>
      <c r="H67" s="142"/>
      <c r="I67" s="142"/>
      <c r="J67" s="142"/>
      <c r="K67" s="142"/>
      <c r="L67" s="143"/>
      <c r="M67" s="144"/>
    </row>
    <row r="68" spans="2:13">
      <c r="B68" s="145"/>
      <c r="C68" s="146"/>
      <c r="D68" s="55"/>
      <c r="E68" s="55"/>
      <c r="F68" s="147"/>
      <c r="G68" s="147"/>
      <c r="H68" s="147"/>
      <c r="I68" s="55"/>
      <c r="J68" s="148"/>
      <c r="K68" s="143"/>
      <c r="L68" s="143"/>
      <c r="M68" s="143"/>
    </row>
  </sheetData>
  <mergeCells count="6">
    <mergeCell ref="B2:M2"/>
    <mergeCell ref="G4:H4"/>
    <mergeCell ref="L4:M4"/>
    <mergeCell ref="B10:M10"/>
    <mergeCell ref="G12:H12"/>
    <mergeCell ref="L12:M12"/>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BAC163-85DC-4CBA-8C9B-83E96BF2EB94}">
  <dimension ref="B1:U14"/>
  <sheetViews>
    <sheetView showGridLines="0" workbookViewId="0">
      <selection activeCell="J14" sqref="J14"/>
    </sheetView>
  </sheetViews>
  <sheetFormatPr defaultRowHeight="14.5"/>
  <cols>
    <col min="1" max="1" width="2.6328125" customWidth="1"/>
  </cols>
  <sheetData>
    <row r="1" spans="2:21">
      <c r="B1" s="7" t="s">
        <v>14</v>
      </c>
    </row>
    <row r="2" spans="2:21">
      <c r="B2" s="297" t="s">
        <v>140</v>
      </c>
      <c r="C2" s="307"/>
      <c r="D2" s="307"/>
      <c r="E2" s="297"/>
      <c r="F2" s="297"/>
      <c r="G2" s="297"/>
      <c r="H2" s="297"/>
      <c r="I2" s="297"/>
      <c r="J2" s="297"/>
      <c r="K2" s="297"/>
      <c r="L2" s="297"/>
      <c r="M2" s="297"/>
      <c r="N2" s="297"/>
      <c r="O2" s="297"/>
      <c r="P2" s="297"/>
      <c r="Q2" s="297"/>
      <c r="R2" s="297"/>
      <c r="S2" s="297"/>
      <c r="T2" s="297"/>
      <c r="U2" s="297"/>
    </row>
    <row r="3" spans="2:21">
      <c r="B3" s="149"/>
      <c r="C3" s="308" t="s">
        <v>65</v>
      </c>
      <c r="D3" s="309"/>
      <c r="E3" s="150" t="s">
        <v>66</v>
      </c>
      <c r="F3" s="310" t="s">
        <v>410</v>
      </c>
      <c r="G3" s="310"/>
      <c r="H3" s="310"/>
      <c r="I3" s="310"/>
      <c r="J3" s="310"/>
      <c r="K3" s="310"/>
      <c r="L3" s="310"/>
      <c r="M3" s="310"/>
      <c r="N3" s="310"/>
      <c r="O3" s="310"/>
      <c r="P3" s="310"/>
      <c r="Q3" s="310"/>
      <c r="R3" s="310"/>
      <c r="S3" s="151"/>
      <c r="T3" s="311" t="s">
        <v>67</v>
      </c>
      <c r="U3" s="313" t="s">
        <v>68</v>
      </c>
    </row>
    <row r="4" spans="2:21" ht="47.5">
      <c r="B4" s="152"/>
      <c r="C4" s="153" t="s">
        <v>69</v>
      </c>
      <c r="D4" s="154" t="s">
        <v>70</v>
      </c>
      <c r="E4" s="304" t="s">
        <v>71</v>
      </c>
      <c r="F4" s="305"/>
      <c r="G4" s="306"/>
      <c r="H4" s="304" t="s">
        <v>72</v>
      </c>
      <c r="I4" s="305"/>
      <c r="J4" s="306"/>
      <c r="K4" s="304" t="s">
        <v>73</v>
      </c>
      <c r="L4" s="305"/>
      <c r="M4" s="305"/>
      <c r="N4" s="305"/>
      <c r="O4" s="305"/>
      <c r="P4" s="305"/>
      <c r="Q4" s="305"/>
      <c r="R4" s="305"/>
      <c r="S4" s="306"/>
      <c r="T4" s="312"/>
      <c r="U4" s="314"/>
    </row>
    <row r="5" spans="2:21">
      <c r="B5" s="155"/>
      <c r="C5" s="156"/>
      <c r="D5" s="157"/>
      <c r="E5" s="304" t="s">
        <v>8</v>
      </c>
      <c r="F5" s="305"/>
      <c r="G5" s="306"/>
      <c r="H5" s="304" t="s">
        <v>9</v>
      </c>
      <c r="I5" s="305"/>
      <c r="J5" s="306"/>
      <c r="K5" s="304" t="s">
        <v>10</v>
      </c>
      <c r="L5" s="305"/>
      <c r="M5" s="306"/>
      <c r="N5" s="304" t="s">
        <v>11</v>
      </c>
      <c r="O5" s="305"/>
      <c r="P5" s="306"/>
      <c r="Q5" s="304" t="s">
        <v>12</v>
      </c>
      <c r="R5" s="305"/>
      <c r="S5" s="306"/>
      <c r="T5" s="158" t="s">
        <v>23</v>
      </c>
      <c r="U5" s="159"/>
    </row>
    <row r="6" spans="2:21" ht="20">
      <c r="B6" s="160" t="s">
        <v>141</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305</v>
      </c>
      <c r="D7" s="170">
        <v>305</v>
      </c>
      <c r="E7" s="171">
        <v>255</v>
      </c>
      <c r="F7" s="172">
        <v>210.37900000000002</v>
      </c>
      <c r="G7" s="173">
        <v>0.82501568627450983</v>
      </c>
      <c r="H7" s="171">
        <v>305</v>
      </c>
      <c r="I7" s="172">
        <v>273.101</v>
      </c>
      <c r="J7" s="173">
        <v>0.89541311475409835</v>
      </c>
      <c r="K7" s="171">
        <v>354</v>
      </c>
      <c r="L7" s="172">
        <v>332.00785000000002</v>
      </c>
      <c r="M7" s="173">
        <v>0.93787528248587571</v>
      </c>
      <c r="N7" s="171">
        <v>354</v>
      </c>
      <c r="O7" s="172">
        <v>349.25008305</v>
      </c>
      <c r="P7" s="173">
        <v>0.98658215550847461</v>
      </c>
      <c r="Q7" s="171">
        <v>354</v>
      </c>
      <c r="R7" s="172">
        <v>365.44498786230002</v>
      </c>
      <c r="S7" s="172">
        <v>1.0323304741872883</v>
      </c>
      <c r="T7" s="174">
        <v>5.0915524310064519E-2</v>
      </c>
      <c r="U7" s="174">
        <v>1.0000000000000002</v>
      </c>
    </row>
    <row r="8" spans="2:21">
      <c r="B8" s="175" t="s">
        <v>80</v>
      </c>
      <c r="C8" s="176">
        <v>18</v>
      </c>
      <c r="D8" s="176">
        <v>18</v>
      </c>
      <c r="E8" s="177">
        <v>12</v>
      </c>
      <c r="F8" s="178">
        <v>2.6960000000000002</v>
      </c>
      <c r="G8" s="179">
        <v>0.22466666666666668</v>
      </c>
      <c r="H8" s="177">
        <v>18</v>
      </c>
      <c r="I8" s="178">
        <v>4.3179999999999996</v>
      </c>
      <c r="J8" s="179">
        <v>0.23988888888888887</v>
      </c>
      <c r="K8" s="177">
        <v>18</v>
      </c>
      <c r="L8" s="178">
        <v>4.5346000000000002</v>
      </c>
      <c r="M8" s="179">
        <v>0.25192222222222221</v>
      </c>
      <c r="N8" s="177">
        <v>18</v>
      </c>
      <c r="O8" s="178">
        <v>4.7469932999999997</v>
      </c>
      <c r="P8" s="179">
        <v>0.26372184999999998</v>
      </c>
      <c r="Q8" s="180">
        <v>18</v>
      </c>
      <c r="R8" s="178">
        <v>4.9653549918</v>
      </c>
      <c r="S8" s="178">
        <v>0.27585305510000002</v>
      </c>
      <c r="T8" s="181">
        <v>0</v>
      </c>
      <c r="U8" s="182">
        <v>5.288969158099472E-2</v>
      </c>
    </row>
    <row r="9" spans="2:21">
      <c r="B9" s="175" t="s">
        <v>123</v>
      </c>
      <c r="C9" s="183">
        <v>164</v>
      </c>
      <c r="D9" s="183">
        <v>164</v>
      </c>
      <c r="E9" s="184">
        <v>146</v>
      </c>
      <c r="F9" s="185">
        <v>76.304000000000002</v>
      </c>
      <c r="G9" s="186">
        <v>0.52263013698630134</v>
      </c>
      <c r="H9" s="184">
        <v>164</v>
      </c>
      <c r="I9" s="185">
        <v>93.471000000000004</v>
      </c>
      <c r="J9" s="186">
        <v>0.56994512195121949</v>
      </c>
      <c r="K9" s="184">
        <v>187</v>
      </c>
      <c r="L9" s="185">
        <v>111.2589</v>
      </c>
      <c r="M9" s="186">
        <v>0.59496737967914437</v>
      </c>
      <c r="N9" s="184">
        <v>187</v>
      </c>
      <c r="O9" s="185">
        <v>116.8645803</v>
      </c>
      <c r="P9" s="186">
        <v>0.62494427967914434</v>
      </c>
      <c r="Q9" s="187">
        <v>187</v>
      </c>
      <c r="R9" s="185">
        <v>122.27009253780001</v>
      </c>
      <c r="S9" s="185">
        <v>0.65385076223422467</v>
      </c>
      <c r="T9" s="188">
        <v>4.4718421861209334E-2</v>
      </c>
      <c r="U9" s="189">
        <v>0.53061267018616287</v>
      </c>
    </row>
    <row r="10" spans="2:21">
      <c r="B10" s="175" t="s">
        <v>81</v>
      </c>
      <c r="C10" s="183">
        <v>56</v>
      </c>
      <c r="D10" s="183">
        <v>56</v>
      </c>
      <c r="E10" s="184">
        <v>43</v>
      </c>
      <c r="F10" s="185">
        <v>43.146000000000001</v>
      </c>
      <c r="G10" s="186">
        <v>1.0033953488372094</v>
      </c>
      <c r="H10" s="184">
        <v>56</v>
      </c>
      <c r="I10" s="185">
        <v>58.652999999999999</v>
      </c>
      <c r="J10" s="186">
        <v>1.0473749999999999</v>
      </c>
      <c r="K10" s="184">
        <v>69</v>
      </c>
      <c r="L10" s="185">
        <v>73.288350000000008</v>
      </c>
      <c r="M10" s="186">
        <v>1.0621500000000001</v>
      </c>
      <c r="N10" s="184">
        <v>69</v>
      </c>
      <c r="O10" s="185">
        <v>77.207202450000011</v>
      </c>
      <c r="P10" s="186">
        <v>1.1189449630434785</v>
      </c>
      <c r="Q10" s="187">
        <v>69</v>
      </c>
      <c r="R10" s="185">
        <v>80.796212210700006</v>
      </c>
      <c r="S10" s="185">
        <v>1.1709595972565219</v>
      </c>
      <c r="T10" s="188">
        <v>7.2063116185391296E-2</v>
      </c>
      <c r="U10" s="189">
        <v>0.19208808002222841</v>
      </c>
    </row>
    <row r="11" spans="2:21">
      <c r="B11" s="175" t="s">
        <v>82</v>
      </c>
      <c r="C11" s="183">
        <v>63</v>
      </c>
      <c r="D11" s="183">
        <v>63</v>
      </c>
      <c r="E11" s="184">
        <v>51</v>
      </c>
      <c r="F11" s="185">
        <v>81.5</v>
      </c>
      <c r="G11" s="186">
        <v>1.5980392156862746</v>
      </c>
      <c r="H11" s="184">
        <v>63</v>
      </c>
      <c r="I11" s="185">
        <v>105.18899999999999</v>
      </c>
      <c r="J11" s="186">
        <v>1.6696666666666666</v>
      </c>
      <c r="K11" s="184">
        <v>76</v>
      </c>
      <c r="L11" s="185">
        <v>130.99045000000001</v>
      </c>
      <c r="M11" s="186">
        <v>1.7235585526315791</v>
      </c>
      <c r="N11" s="184">
        <v>76</v>
      </c>
      <c r="O11" s="185">
        <v>137.93478614999998</v>
      </c>
      <c r="P11" s="186">
        <v>1.8149313967105261</v>
      </c>
      <c r="Q11" s="187">
        <v>76</v>
      </c>
      <c r="R11" s="185">
        <v>144.34196731289998</v>
      </c>
      <c r="S11" s="185">
        <v>1.8992364120118419</v>
      </c>
      <c r="T11" s="188">
        <v>6.4529450807832456E-2</v>
      </c>
      <c r="U11" s="189">
        <v>0.21265629341483747</v>
      </c>
    </row>
    <row r="12" spans="2:21">
      <c r="B12" s="190" t="s">
        <v>83</v>
      </c>
      <c r="C12" s="191">
        <v>4</v>
      </c>
      <c r="D12" s="191">
        <v>4</v>
      </c>
      <c r="E12" s="192">
        <v>3</v>
      </c>
      <c r="F12" s="193">
        <v>6.7329999999999997</v>
      </c>
      <c r="G12" s="194">
        <v>2.2443333333333331</v>
      </c>
      <c r="H12" s="192">
        <v>4</v>
      </c>
      <c r="I12" s="193">
        <v>11.47</v>
      </c>
      <c r="J12" s="194">
        <v>2.8675000000000002</v>
      </c>
      <c r="K12" s="192">
        <v>4</v>
      </c>
      <c r="L12" s="193">
        <v>11.935549999999999</v>
      </c>
      <c r="M12" s="194">
        <v>2.9838874999999998</v>
      </c>
      <c r="N12" s="192">
        <v>4</v>
      </c>
      <c r="O12" s="193">
        <v>12.49652085</v>
      </c>
      <c r="P12" s="194">
        <v>3.1241302124999999</v>
      </c>
      <c r="Q12" s="195">
        <v>4</v>
      </c>
      <c r="R12" s="193">
        <v>13.071360809099998</v>
      </c>
      <c r="S12" s="193">
        <v>3.2678402022749995</v>
      </c>
      <c r="T12" s="196">
        <v>0</v>
      </c>
      <c r="U12" s="197">
        <v>1.1753264795776605E-2</v>
      </c>
    </row>
    <row r="13" spans="2:21">
      <c r="B13" s="215" t="s">
        <v>271</v>
      </c>
      <c r="C13" s="198"/>
      <c r="D13" s="198"/>
      <c r="E13" s="198"/>
      <c r="F13" s="198"/>
      <c r="G13" s="198"/>
      <c r="H13" s="198"/>
      <c r="I13" s="199"/>
      <c r="J13" s="199"/>
      <c r="K13" s="198"/>
      <c r="L13" s="199"/>
      <c r="M13" s="199"/>
      <c r="N13" s="198"/>
      <c r="O13" s="199"/>
      <c r="P13" s="199"/>
      <c r="Q13" s="198"/>
      <c r="R13" s="199"/>
      <c r="S13" s="199"/>
      <c r="T13" s="200"/>
      <c r="U13" s="200"/>
    </row>
    <row r="14" spans="2:21">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34B8F4-EC3C-4764-B9EA-830809D2E157}">
  <dimension ref="B1:AB9"/>
  <sheetViews>
    <sheetView showGridLines="0" workbookViewId="0">
      <selection activeCell="C12" sqref="C12"/>
    </sheetView>
  </sheetViews>
  <sheetFormatPr defaultRowHeight="14.5"/>
  <cols>
    <col min="1" max="1" width="2.6328125" customWidth="1"/>
    <col min="2" max="4" width="17.6328125" customWidth="1"/>
  </cols>
  <sheetData>
    <row r="1" spans="2:28">
      <c r="B1" s="7" t="s">
        <v>14</v>
      </c>
      <c r="AB1">
        <f>SUMPRODUCT(LEN(B2)-LEN(SUBSTITUTE(B2,{1,2,3,4,5,6,7,8,9,0},"")))</f>
        <v>3</v>
      </c>
    </row>
    <row r="2" spans="2:28">
      <c r="B2" s="288" t="s">
        <v>142</v>
      </c>
      <c r="C2" s="288"/>
      <c r="D2" s="288"/>
      <c r="E2" s="288"/>
      <c r="F2" s="288"/>
      <c r="G2" s="288"/>
      <c r="H2" s="288"/>
      <c r="I2" s="288"/>
      <c r="J2" s="288"/>
      <c r="K2" s="288"/>
    </row>
    <row r="3" spans="2:28" ht="22">
      <c r="B3" s="1"/>
      <c r="C3" s="2"/>
      <c r="D3" s="3"/>
      <c r="E3" s="289" t="s">
        <v>1</v>
      </c>
      <c r="F3" s="290"/>
      <c r="G3" s="291"/>
      <c r="H3" s="4" t="s">
        <v>2</v>
      </c>
      <c r="I3" s="292" t="s">
        <v>3</v>
      </c>
      <c r="J3" s="293"/>
      <c r="K3" s="293"/>
    </row>
    <row r="4" spans="2:28" ht="22">
      <c r="B4" s="217" t="s">
        <v>4</v>
      </c>
      <c r="C4" s="218" t="s">
        <v>5</v>
      </c>
      <c r="D4" s="218" t="s">
        <v>341</v>
      </c>
      <c r="E4" s="219" t="s">
        <v>6</v>
      </c>
      <c r="F4" s="219" t="s">
        <v>7</v>
      </c>
      <c r="G4" s="219" t="s">
        <v>8</v>
      </c>
      <c r="H4" s="219" t="s">
        <v>9</v>
      </c>
      <c r="I4" s="219" t="s">
        <v>10</v>
      </c>
      <c r="J4" s="219" t="s">
        <v>11</v>
      </c>
      <c r="K4" s="220" t="s">
        <v>12</v>
      </c>
    </row>
    <row r="5" spans="2:28" ht="38">
      <c r="B5" s="226" t="s">
        <v>317</v>
      </c>
      <c r="C5" s="227" t="s">
        <v>144</v>
      </c>
      <c r="D5" s="295" t="s">
        <v>318</v>
      </c>
      <c r="E5" s="228" t="s">
        <v>269</v>
      </c>
      <c r="F5" s="228">
        <v>52</v>
      </c>
      <c r="G5" s="228">
        <v>45</v>
      </c>
      <c r="H5" s="228">
        <v>47</v>
      </c>
      <c r="I5" s="228">
        <v>30</v>
      </c>
      <c r="J5" s="228">
        <v>30</v>
      </c>
      <c r="K5" s="229">
        <v>30</v>
      </c>
    </row>
    <row r="6" spans="2:28" ht="28.5">
      <c r="B6" s="226" t="s">
        <v>319</v>
      </c>
      <c r="C6" s="227" t="s">
        <v>143</v>
      </c>
      <c r="D6" s="295"/>
      <c r="E6" s="228" t="s">
        <v>269</v>
      </c>
      <c r="F6" s="228" t="s">
        <v>269</v>
      </c>
      <c r="G6" s="228" t="s">
        <v>269</v>
      </c>
      <c r="H6" s="255">
        <v>0.8</v>
      </c>
      <c r="I6" s="255">
        <v>0.8</v>
      </c>
      <c r="J6" s="255">
        <v>0.8</v>
      </c>
      <c r="K6" s="256">
        <v>0.8</v>
      </c>
    </row>
    <row r="7" spans="2:28" ht="28.5">
      <c r="B7" s="226" t="s">
        <v>320</v>
      </c>
      <c r="C7" s="227" t="s">
        <v>143</v>
      </c>
      <c r="D7" s="295"/>
      <c r="E7" s="228">
        <v>1</v>
      </c>
      <c r="F7" s="228">
        <v>1</v>
      </c>
      <c r="G7" s="228">
        <v>1</v>
      </c>
      <c r="H7" s="228">
        <v>1</v>
      </c>
      <c r="I7" s="228">
        <v>1</v>
      </c>
      <c r="J7" s="228">
        <v>1</v>
      </c>
      <c r="K7" s="229">
        <v>1</v>
      </c>
    </row>
    <row r="8" spans="2:28" ht="47.5">
      <c r="B8" s="230" t="s">
        <v>321</v>
      </c>
      <c r="C8" s="231" t="s">
        <v>143</v>
      </c>
      <c r="D8" s="296"/>
      <c r="E8" s="232" t="s">
        <v>269</v>
      </c>
      <c r="F8" s="232" t="s">
        <v>269</v>
      </c>
      <c r="G8" s="232">
        <v>1</v>
      </c>
      <c r="H8" s="232">
        <v>1</v>
      </c>
      <c r="I8" s="232">
        <v>1</v>
      </c>
      <c r="J8" s="232">
        <v>1</v>
      </c>
      <c r="K8" s="243">
        <v>1</v>
      </c>
    </row>
    <row r="9" spans="2:28">
      <c r="B9" s="215" t="s">
        <v>411</v>
      </c>
      <c r="C9" s="221"/>
      <c r="D9" s="221"/>
      <c r="E9" s="221"/>
      <c r="F9" s="221"/>
      <c r="G9" s="221"/>
      <c r="H9" s="221"/>
      <c r="I9" s="221"/>
      <c r="J9" s="221"/>
      <c r="K9" s="221"/>
    </row>
  </sheetData>
  <mergeCells count="4">
    <mergeCell ref="B2:K2"/>
    <mergeCell ref="E3:G3"/>
    <mergeCell ref="I3:K3"/>
    <mergeCell ref="D5:D8"/>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2B5C70-E131-456F-859B-6616F39F654A}">
  <dimension ref="B1:M71"/>
  <sheetViews>
    <sheetView showGridLines="0" topLeftCell="A58" workbookViewId="0">
      <selection activeCell="B1" sqref="B1"/>
    </sheetView>
  </sheetViews>
  <sheetFormatPr defaultRowHeight="14.5"/>
  <cols>
    <col min="1" max="1" width="2.6328125" customWidth="1"/>
    <col min="2" max="2" width="20.6328125" customWidth="1"/>
  </cols>
  <sheetData>
    <row r="1" spans="2:13">
      <c r="B1" s="7" t="s">
        <v>14</v>
      </c>
    </row>
    <row r="2" spans="2:13">
      <c r="B2" s="297" t="s">
        <v>147</v>
      </c>
      <c r="C2" s="297"/>
      <c r="D2" s="297"/>
      <c r="E2" s="297"/>
      <c r="F2" s="297"/>
      <c r="G2" s="297"/>
      <c r="H2" s="297"/>
      <c r="I2" s="297"/>
      <c r="J2" s="297"/>
      <c r="K2" s="297"/>
      <c r="L2" s="297"/>
      <c r="M2" s="297"/>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98" t="s">
        <v>22</v>
      </c>
      <c r="H4" s="299"/>
      <c r="I4" s="19" t="s">
        <v>10</v>
      </c>
      <c r="J4" s="19" t="s">
        <v>11</v>
      </c>
      <c r="K4" s="19" t="s">
        <v>12</v>
      </c>
      <c r="L4" s="298" t="s">
        <v>23</v>
      </c>
      <c r="M4" s="300"/>
    </row>
    <row r="5" spans="2:13">
      <c r="B5" s="21" t="s">
        <v>13</v>
      </c>
      <c r="C5" s="22">
        <v>471.48</v>
      </c>
      <c r="D5" s="22">
        <v>513.72699999999998</v>
      </c>
      <c r="E5" s="22">
        <v>365.19499999999999</v>
      </c>
      <c r="F5" s="23">
        <v>376.45600000000002</v>
      </c>
      <c r="G5" s="24">
        <v>-7.1999999999999995E-2</v>
      </c>
      <c r="H5" s="24">
        <v>0.43099999999999999</v>
      </c>
      <c r="I5" s="22">
        <v>403.30900000000003</v>
      </c>
      <c r="J5" s="22">
        <v>434.78</v>
      </c>
      <c r="K5" s="22">
        <v>425.86</v>
      </c>
      <c r="L5" s="24">
        <v>4.2000000000000003E-2</v>
      </c>
      <c r="M5" s="25">
        <v>0.35299999999999998</v>
      </c>
    </row>
    <row r="6" spans="2:13">
      <c r="B6" s="21" t="s">
        <v>148</v>
      </c>
      <c r="C6" s="22">
        <v>82.284999999999997</v>
      </c>
      <c r="D6" s="22">
        <v>96.686999999999998</v>
      </c>
      <c r="E6" s="22">
        <v>102.61499999999999</v>
      </c>
      <c r="F6" s="23">
        <v>115.93899999999999</v>
      </c>
      <c r="G6" s="24">
        <v>0.121</v>
      </c>
      <c r="H6" s="24">
        <v>9.9000000000000005E-2</v>
      </c>
      <c r="I6" s="22">
        <v>117.252</v>
      </c>
      <c r="J6" s="22">
        <v>127.628</v>
      </c>
      <c r="K6" s="22">
        <v>133.27249799999998</v>
      </c>
      <c r="L6" s="24">
        <v>4.8000000000000001E-2</v>
      </c>
      <c r="M6" s="202">
        <v>0.106</v>
      </c>
    </row>
    <row r="7" spans="2:13">
      <c r="B7" s="21" t="s">
        <v>143</v>
      </c>
      <c r="C7" s="22">
        <v>63.938000000000002</v>
      </c>
      <c r="D7" s="22">
        <v>63.868000000000002</v>
      </c>
      <c r="E7" s="22">
        <v>74.364000000000004</v>
      </c>
      <c r="F7" s="23">
        <v>79.281999999999996</v>
      </c>
      <c r="G7" s="24">
        <v>7.3999999999999996E-2</v>
      </c>
      <c r="H7" s="24">
        <v>7.0000000000000007E-2</v>
      </c>
      <c r="I7" s="22">
        <v>83.007999999999996</v>
      </c>
      <c r="J7" s="22">
        <v>108.096</v>
      </c>
      <c r="K7" s="22">
        <v>109.58</v>
      </c>
      <c r="L7" s="24">
        <v>0.114</v>
      </c>
      <c r="M7" s="202">
        <v>8.1000000000000003E-2</v>
      </c>
    </row>
    <row r="8" spans="2:13">
      <c r="B8" s="21" t="s">
        <v>144</v>
      </c>
      <c r="C8" s="22">
        <v>143.376</v>
      </c>
      <c r="D8" s="22">
        <v>157.559</v>
      </c>
      <c r="E8" s="22">
        <v>171.25299999999999</v>
      </c>
      <c r="F8" s="23">
        <v>198.75299999999999</v>
      </c>
      <c r="G8" s="24">
        <v>0.115</v>
      </c>
      <c r="H8" s="24">
        <v>0.16700000000000001</v>
      </c>
      <c r="I8" s="22">
        <v>219.18700000000001</v>
      </c>
      <c r="J8" s="22">
        <v>238.755</v>
      </c>
      <c r="K8" s="22">
        <v>250.37200000000001</v>
      </c>
      <c r="L8" s="24">
        <v>0.08</v>
      </c>
      <c r="M8" s="202">
        <v>0.19500000000000001</v>
      </c>
    </row>
    <row r="9" spans="2:13">
      <c r="B9" s="21" t="s">
        <v>149</v>
      </c>
      <c r="C9" s="22">
        <v>27.161999999999999</v>
      </c>
      <c r="D9" s="22">
        <v>29.399000000000001</v>
      </c>
      <c r="E9" s="22">
        <v>43.433</v>
      </c>
      <c r="F9" s="23">
        <v>62.606999999999999</v>
      </c>
      <c r="G9" s="24">
        <v>0.32100000000000001</v>
      </c>
      <c r="H9" s="24">
        <v>0.04</v>
      </c>
      <c r="I9" s="22">
        <v>65.326999999999998</v>
      </c>
      <c r="J9" s="22">
        <v>69.475999999999999</v>
      </c>
      <c r="K9" s="22">
        <v>74.069000000000003</v>
      </c>
      <c r="L9" s="24">
        <v>5.8000000000000003E-2</v>
      </c>
      <c r="M9" s="202">
        <v>5.8000000000000003E-2</v>
      </c>
    </row>
    <row r="10" spans="2:13">
      <c r="B10" s="21" t="s">
        <v>150</v>
      </c>
      <c r="C10" s="22">
        <v>93.591999999999999</v>
      </c>
      <c r="D10" s="22">
        <v>104.59</v>
      </c>
      <c r="E10" s="22">
        <v>108.51300000000001</v>
      </c>
      <c r="F10" s="23">
        <v>126.22199999999999</v>
      </c>
      <c r="G10" s="24">
        <v>0.105</v>
      </c>
      <c r="H10" s="24">
        <v>0.108</v>
      </c>
      <c r="I10" s="22">
        <v>138.578</v>
      </c>
      <c r="J10" s="22">
        <v>137.655</v>
      </c>
      <c r="K10" s="22">
        <v>147.08500000000001</v>
      </c>
      <c r="L10" s="24">
        <v>5.1999999999999998E-2</v>
      </c>
      <c r="M10" s="202">
        <v>0.11799999999999999</v>
      </c>
    </row>
    <row r="11" spans="2:13">
      <c r="B11" s="21" t="s">
        <v>145</v>
      </c>
      <c r="C11" s="22">
        <v>77.453999999999994</v>
      </c>
      <c r="D11" s="22">
        <v>84.888000000000005</v>
      </c>
      <c r="E11" s="22">
        <v>79.814999999999998</v>
      </c>
      <c r="F11" s="23">
        <v>91.685000000000002</v>
      </c>
      <c r="G11" s="24">
        <v>5.8000000000000003E-2</v>
      </c>
      <c r="H11" s="24">
        <v>8.3000000000000004E-2</v>
      </c>
      <c r="I11" s="22">
        <v>98.346520740000003</v>
      </c>
      <c r="J11" s="22">
        <v>105.869</v>
      </c>
      <c r="K11" s="22">
        <v>110.43</v>
      </c>
      <c r="L11" s="24">
        <v>6.4000000000000001E-2</v>
      </c>
      <c r="M11" s="202">
        <v>8.6999999999999994E-2</v>
      </c>
    </row>
    <row r="12" spans="2:13">
      <c r="B12" s="26" t="s">
        <v>24</v>
      </c>
      <c r="C12" s="27">
        <v>959.28699999999992</v>
      </c>
      <c r="D12" s="27">
        <v>1050.7180000000001</v>
      </c>
      <c r="E12" s="27">
        <v>945.18799999999987</v>
      </c>
      <c r="F12" s="28">
        <v>1050.944</v>
      </c>
      <c r="G12" s="29">
        <v>3.1E-2</v>
      </c>
      <c r="H12" s="30">
        <v>1</v>
      </c>
      <c r="I12" s="27">
        <v>1125.00752074</v>
      </c>
      <c r="J12" s="27">
        <v>1222.259</v>
      </c>
      <c r="K12" s="27">
        <v>1250.668498</v>
      </c>
      <c r="L12" s="31">
        <v>0.06</v>
      </c>
      <c r="M12" s="32">
        <v>1</v>
      </c>
    </row>
    <row r="13" spans="2:13">
      <c r="B13" s="33"/>
      <c r="C13" s="33"/>
      <c r="D13" s="33"/>
      <c r="E13" s="34"/>
      <c r="F13" s="34"/>
      <c r="G13" s="34"/>
      <c r="H13" s="34"/>
      <c r="I13" s="34"/>
      <c r="J13" s="34"/>
      <c r="K13" s="34"/>
      <c r="L13" s="34"/>
      <c r="M13" s="34"/>
    </row>
    <row r="14" spans="2:13">
      <c r="B14" s="297" t="s">
        <v>151</v>
      </c>
      <c r="C14" s="297"/>
      <c r="D14" s="297"/>
      <c r="E14" s="297"/>
      <c r="F14" s="297"/>
      <c r="G14" s="297"/>
      <c r="H14" s="297"/>
      <c r="I14" s="297"/>
      <c r="J14" s="297"/>
      <c r="K14" s="297"/>
      <c r="L14" s="297"/>
      <c r="M14" s="297"/>
    </row>
    <row r="15" spans="2:13" ht="48.5">
      <c r="B15" s="35" t="s">
        <v>26</v>
      </c>
      <c r="C15" s="36"/>
      <c r="D15" s="37" t="s">
        <v>16</v>
      </c>
      <c r="E15" s="38"/>
      <c r="F15" s="39" t="s">
        <v>17</v>
      </c>
      <c r="G15" s="40" t="s">
        <v>18</v>
      </c>
      <c r="H15" s="40" t="s">
        <v>19</v>
      </c>
      <c r="I15" s="41" t="s">
        <v>20</v>
      </c>
      <c r="J15" s="42"/>
      <c r="K15" s="43"/>
      <c r="L15" s="40" t="s">
        <v>18</v>
      </c>
      <c r="M15" s="44" t="s">
        <v>19</v>
      </c>
    </row>
    <row r="16" spans="2:13">
      <c r="B16" s="45" t="s">
        <v>21</v>
      </c>
      <c r="C16" s="46" t="s">
        <v>6</v>
      </c>
      <c r="D16" s="46" t="s">
        <v>7</v>
      </c>
      <c r="E16" s="46" t="s">
        <v>8</v>
      </c>
      <c r="F16" s="47" t="s">
        <v>9</v>
      </c>
      <c r="G16" s="301" t="s">
        <v>22</v>
      </c>
      <c r="H16" s="302"/>
      <c r="I16" s="46" t="s">
        <v>10</v>
      </c>
      <c r="J16" s="46" t="s">
        <v>11</v>
      </c>
      <c r="K16" s="46" t="s">
        <v>12</v>
      </c>
      <c r="L16" s="301" t="s">
        <v>23</v>
      </c>
      <c r="M16" s="303"/>
    </row>
    <row r="17" spans="2:13">
      <c r="B17" s="48" t="s">
        <v>27</v>
      </c>
      <c r="C17" s="49"/>
      <c r="D17" s="50"/>
      <c r="E17" s="50"/>
      <c r="F17" s="51"/>
      <c r="G17" s="52"/>
      <c r="H17" s="52"/>
      <c r="I17" s="50"/>
      <c r="J17" s="50"/>
      <c r="K17" s="53"/>
      <c r="L17" s="52"/>
      <c r="M17" s="54"/>
    </row>
    <row r="18" spans="2:13">
      <c r="B18" s="48" t="s">
        <v>28</v>
      </c>
      <c r="C18" s="55">
        <v>954.29200000000003</v>
      </c>
      <c r="D18" s="55">
        <v>1041.193</v>
      </c>
      <c r="E18" s="55">
        <v>1103.923</v>
      </c>
      <c r="F18" s="56">
        <v>1087.922</v>
      </c>
      <c r="G18" s="57">
        <v>4.4999999999999998E-2</v>
      </c>
      <c r="H18" s="57">
        <v>1</v>
      </c>
      <c r="I18" s="55">
        <v>1099.711</v>
      </c>
      <c r="J18" s="55">
        <v>1150.4460000000001</v>
      </c>
      <c r="K18" s="55">
        <v>1218.0819999999999</v>
      </c>
      <c r="L18" s="57">
        <v>3.7999999999999999E-2</v>
      </c>
      <c r="M18" s="58">
        <v>1</v>
      </c>
    </row>
    <row r="19" spans="2:13" ht="19">
      <c r="B19" s="59" t="s">
        <v>101</v>
      </c>
      <c r="C19" s="79">
        <v>876.66700000000003</v>
      </c>
      <c r="D19" s="80">
        <v>929.91</v>
      </c>
      <c r="E19" s="81">
        <v>963.529</v>
      </c>
      <c r="F19" s="81">
        <v>1017.609</v>
      </c>
      <c r="G19" s="82">
        <v>5.0999999999999997E-2</v>
      </c>
      <c r="H19" s="82">
        <v>0.90500000000000003</v>
      </c>
      <c r="I19" s="80">
        <v>1014.265</v>
      </c>
      <c r="J19" s="80">
        <v>1078.42</v>
      </c>
      <c r="K19" s="81">
        <v>1145.7159999999999</v>
      </c>
      <c r="L19" s="82">
        <v>0.04</v>
      </c>
      <c r="M19" s="82">
        <v>0.93400000000000005</v>
      </c>
    </row>
    <row r="20" spans="2:13">
      <c r="B20" s="59" t="s">
        <v>29</v>
      </c>
      <c r="C20" s="87">
        <v>77.625</v>
      </c>
      <c r="D20" s="88">
        <v>111.283</v>
      </c>
      <c r="E20" s="89">
        <v>140.39400000000001</v>
      </c>
      <c r="F20" s="89">
        <v>70.313000000000002</v>
      </c>
      <c r="G20" s="90">
        <v>-3.2000000000000001E-2</v>
      </c>
      <c r="H20" s="90">
        <v>9.5000000000000001E-2</v>
      </c>
      <c r="I20" s="88">
        <v>85.445999999999998</v>
      </c>
      <c r="J20" s="88">
        <v>72.025999999999996</v>
      </c>
      <c r="K20" s="89">
        <v>72.366</v>
      </c>
      <c r="L20" s="90">
        <v>0.01</v>
      </c>
      <c r="M20" s="90">
        <v>6.6000000000000003E-2</v>
      </c>
    </row>
    <row r="21" spans="2:13">
      <c r="B21" s="68" t="s">
        <v>31</v>
      </c>
      <c r="C21" s="69">
        <v>954.29200000000003</v>
      </c>
      <c r="D21" s="69">
        <v>1041.193</v>
      </c>
      <c r="E21" s="70">
        <v>1103.923</v>
      </c>
      <c r="F21" s="70">
        <v>1087.922</v>
      </c>
      <c r="G21" s="71">
        <v>4.4999999999999998E-2</v>
      </c>
      <c r="H21" s="71">
        <v>1</v>
      </c>
      <c r="I21" s="69">
        <v>1099.711</v>
      </c>
      <c r="J21" s="69">
        <v>1150.4460000000001</v>
      </c>
      <c r="K21" s="70">
        <v>1218.0819999999999</v>
      </c>
      <c r="L21" s="71">
        <v>3.7999999999999999E-2</v>
      </c>
      <c r="M21" s="72">
        <v>1</v>
      </c>
    </row>
    <row r="22" spans="2:13">
      <c r="B22" s="48" t="s">
        <v>32</v>
      </c>
      <c r="C22" s="73"/>
      <c r="D22" s="73"/>
      <c r="E22" s="73"/>
      <c r="F22" s="74"/>
      <c r="G22" s="75"/>
      <c r="H22" s="75"/>
      <c r="I22" s="73"/>
      <c r="J22" s="73"/>
      <c r="K22" s="73"/>
      <c r="L22" s="75"/>
      <c r="M22" s="76"/>
    </row>
    <row r="23" spans="2:13">
      <c r="B23" s="48" t="s">
        <v>33</v>
      </c>
      <c r="C23" s="55">
        <v>811.01</v>
      </c>
      <c r="D23" s="55">
        <v>891.423</v>
      </c>
      <c r="E23" s="55">
        <v>945.18799999999999</v>
      </c>
      <c r="F23" s="56">
        <v>1050.944</v>
      </c>
      <c r="G23" s="77">
        <v>0.09</v>
      </c>
      <c r="H23" s="77">
        <v>0.92300000000000004</v>
      </c>
      <c r="I23" s="55">
        <v>1125.00752074</v>
      </c>
      <c r="J23" s="55">
        <v>1222.259</v>
      </c>
      <c r="K23" s="55">
        <v>1250.668498</v>
      </c>
      <c r="L23" s="77">
        <v>0.06</v>
      </c>
      <c r="M23" s="78">
        <v>1</v>
      </c>
    </row>
    <row r="24" spans="2:13">
      <c r="B24" s="59" t="s">
        <v>34</v>
      </c>
      <c r="C24" s="79">
        <v>541.93700000000001</v>
      </c>
      <c r="D24" s="80">
        <v>583.91700000000003</v>
      </c>
      <c r="E24" s="81">
        <v>627.40499999999997</v>
      </c>
      <c r="F24" s="81">
        <v>699.428</v>
      </c>
      <c r="G24" s="82">
        <v>8.8999999999999996E-2</v>
      </c>
      <c r="H24" s="82">
        <v>0.61199999999999999</v>
      </c>
      <c r="I24" s="80">
        <v>756.13540266000007</v>
      </c>
      <c r="J24" s="80">
        <v>816.40700000000004</v>
      </c>
      <c r="K24" s="81">
        <v>841.15899999999999</v>
      </c>
      <c r="L24" s="82">
        <v>6.3E-2</v>
      </c>
      <c r="M24" s="82">
        <v>0.67</v>
      </c>
    </row>
    <row r="25" spans="2:13">
      <c r="B25" s="59" t="s">
        <v>35</v>
      </c>
      <c r="C25" s="83">
        <v>248.011</v>
      </c>
      <c r="D25" s="84">
        <v>290.072</v>
      </c>
      <c r="E25" s="85">
        <v>303.39</v>
      </c>
      <c r="F25" s="85">
        <v>327.94</v>
      </c>
      <c r="G25" s="86">
        <v>9.8000000000000004E-2</v>
      </c>
      <c r="H25" s="86">
        <v>0.29199999999999998</v>
      </c>
      <c r="I25" s="84">
        <v>347.20511808000003</v>
      </c>
      <c r="J25" s="84">
        <v>384.21800000000002</v>
      </c>
      <c r="K25" s="85">
        <v>388.096498</v>
      </c>
      <c r="L25" s="86">
        <v>5.8000000000000003E-2</v>
      </c>
      <c r="M25" s="86">
        <v>0.311</v>
      </c>
    </row>
    <row r="26" spans="2:13">
      <c r="B26" s="59" t="s">
        <v>36</v>
      </c>
      <c r="C26" s="87">
        <v>21.062000000000001</v>
      </c>
      <c r="D26" s="88">
        <v>17.434000000000001</v>
      </c>
      <c r="E26" s="89">
        <v>14.393000000000001</v>
      </c>
      <c r="F26" s="89">
        <v>23.576000000000001</v>
      </c>
      <c r="G26" s="90">
        <v>3.7999999999999999E-2</v>
      </c>
      <c r="H26" s="90">
        <v>1.9E-2</v>
      </c>
      <c r="I26" s="88">
        <v>21.667000000000002</v>
      </c>
      <c r="J26" s="88">
        <v>21.634</v>
      </c>
      <c r="K26" s="89">
        <v>21.413</v>
      </c>
      <c r="L26" s="90">
        <v>-3.2000000000000001E-2</v>
      </c>
      <c r="M26" s="90">
        <v>1.9E-2</v>
      </c>
    </row>
    <row r="27" spans="2:13">
      <c r="B27" s="48" t="s">
        <v>103</v>
      </c>
      <c r="C27" s="55">
        <v>148.27699999999999</v>
      </c>
      <c r="D27" s="55">
        <v>159.29499999999999</v>
      </c>
      <c r="E27" s="55">
        <v>0</v>
      </c>
      <c r="F27" s="56">
        <v>0</v>
      </c>
      <c r="G27" s="203">
        <v>-1</v>
      </c>
      <c r="H27" s="203">
        <v>7.6999999999999999E-2</v>
      </c>
      <c r="I27" s="55">
        <v>0</v>
      </c>
      <c r="J27" s="55">
        <v>0</v>
      </c>
      <c r="K27" s="55">
        <v>0</v>
      </c>
      <c r="L27" s="203">
        <v>0</v>
      </c>
      <c r="M27" s="204">
        <v>0</v>
      </c>
    </row>
    <row r="28" spans="2:13">
      <c r="B28" s="68" t="s">
        <v>37</v>
      </c>
      <c r="C28" s="91">
        <v>959.28700000000003</v>
      </c>
      <c r="D28" s="91">
        <v>1050.7180000000001</v>
      </c>
      <c r="E28" s="92">
        <v>945.18799999999999</v>
      </c>
      <c r="F28" s="92">
        <v>1050.944</v>
      </c>
      <c r="G28" s="71">
        <v>3.1E-2</v>
      </c>
      <c r="H28" s="71">
        <v>1</v>
      </c>
      <c r="I28" s="91">
        <v>1125.00752074</v>
      </c>
      <c r="J28" s="91">
        <v>1222.259</v>
      </c>
      <c r="K28" s="92">
        <v>1250.668498</v>
      </c>
      <c r="L28" s="71">
        <v>0.06</v>
      </c>
      <c r="M28" s="72">
        <v>1</v>
      </c>
    </row>
    <row r="29" spans="2:13">
      <c r="B29" s="93" t="s">
        <v>38</v>
      </c>
      <c r="C29" s="94">
        <v>-5</v>
      </c>
      <c r="D29" s="94">
        <v>-9.5</v>
      </c>
      <c r="E29" s="95">
        <v>158.69999999999999</v>
      </c>
      <c r="F29" s="95">
        <v>37</v>
      </c>
      <c r="G29" s="96">
        <v>-2.9489999999999998</v>
      </c>
      <c r="H29" s="96"/>
      <c r="I29" s="94">
        <v>-25.3</v>
      </c>
      <c r="J29" s="94">
        <v>-71.8</v>
      </c>
      <c r="K29" s="95">
        <v>-32.6</v>
      </c>
      <c r="L29" s="96">
        <v>-1.9590000000000001</v>
      </c>
      <c r="M29" s="97"/>
    </row>
    <row r="30" spans="2:13">
      <c r="B30" s="48"/>
      <c r="C30" s="84"/>
      <c r="D30" s="84"/>
      <c r="E30" s="84"/>
      <c r="F30" s="84"/>
      <c r="G30" s="98"/>
      <c r="H30" s="98"/>
      <c r="I30" s="84"/>
      <c r="J30" s="84"/>
      <c r="K30" s="84"/>
      <c r="L30" s="98"/>
      <c r="M30" s="99"/>
    </row>
    <row r="31" spans="2:13">
      <c r="B31" s="100" t="s">
        <v>39</v>
      </c>
      <c r="C31" s="101"/>
      <c r="D31" s="101"/>
      <c r="E31" s="101"/>
      <c r="F31" s="101"/>
      <c r="G31" s="102"/>
      <c r="H31" s="102"/>
      <c r="I31" s="101"/>
      <c r="J31" s="101"/>
      <c r="K31" s="101"/>
      <c r="L31" s="102"/>
      <c r="M31" s="102"/>
    </row>
    <row r="32" spans="2:13">
      <c r="B32" s="103" t="s">
        <v>40</v>
      </c>
      <c r="C32" s="104">
        <v>-31.004999999999995</v>
      </c>
      <c r="D32" s="104">
        <v>20.341999999999985</v>
      </c>
      <c r="E32" s="104">
        <v>160.52100000000019</v>
      </c>
      <c r="F32" s="105">
        <v>121.48699999999985</v>
      </c>
      <c r="G32" s="106">
        <v>-2.577</v>
      </c>
      <c r="H32" s="106">
        <v>1</v>
      </c>
      <c r="I32" s="104">
        <v>11.069999999999936</v>
      </c>
      <c r="J32" s="104">
        <v>-50.399999999999864</v>
      </c>
      <c r="K32" s="107">
        <v>-11.173497999999881</v>
      </c>
      <c r="L32" s="106">
        <v>-1.4510000000000001</v>
      </c>
      <c r="M32" s="108">
        <v>1</v>
      </c>
    </row>
    <row r="33" spans="2:13">
      <c r="B33" s="109" t="s">
        <v>41</v>
      </c>
      <c r="C33" s="84"/>
      <c r="D33" s="84"/>
      <c r="E33" s="84"/>
      <c r="F33" s="110"/>
      <c r="G33" s="57"/>
      <c r="H33" s="57"/>
      <c r="I33" s="84"/>
      <c r="J33" s="84"/>
      <c r="K33" s="84"/>
      <c r="L33" s="57"/>
      <c r="M33" s="58"/>
    </row>
    <row r="34" spans="2:13">
      <c r="B34" s="109" t="s">
        <v>104</v>
      </c>
      <c r="C34" s="55">
        <v>977.06100000000004</v>
      </c>
      <c r="D34" s="55">
        <v>1004.6709999999999</v>
      </c>
      <c r="E34" s="55">
        <v>1078.5240000000001</v>
      </c>
      <c r="F34" s="56">
        <v>1124.9219999999998</v>
      </c>
      <c r="G34" s="57">
        <v>4.8000000000000001E-2</v>
      </c>
      <c r="H34" s="57">
        <v>1</v>
      </c>
      <c r="I34" s="55">
        <v>1097.712</v>
      </c>
      <c r="J34" s="55">
        <v>1152.3600000000001</v>
      </c>
      <c r="K34" s="55">
        <v>1217.8820000000001</v>
      </c>
      <c r="L34" s="57">
        <v>2.7E-2</v>
      </c>
      <c r="M34" s="58">
        <v>1</v>
      </c>
    </row>
    <row r="35" spans="2:13" ht="19">
      <c r="B35" s="116" t="s">
        <v>105</v>
      </c>
      <c r="C35" s="79">
        <v>950.529</v>
      </c>
      <c r="D35" s="80">
        <v>963.57799999999997</v>
      </c>
      <c r="E35" s="80">
        <v>1022.047</v>
      </c>
      <c r="F35" s="117">
        <v>1095.1509999999998</v>
      </c>
      <c r="G35" s="82">
        <v>4.8000000000000001E-2</v>
      </c>
      <c r="H35" s="82">
        <v>0.96299999999999997</v>
      </c>
      <c r="I35" s="80">
        <v>1056.6559999999999</v>
      </c>
      <c r="J35" s="80">
        <v>1124.8710000000001</v>
      </c>
      <c r="K35" s="81">
        <v>1192.231</v>
      </c>
      <c r="L35" s="82">
        <v>2.9000000000000001E-2</v>
      </c>
      <c r="M35" s="82">
        <v>0.97299999999999998</v>
      </c>
    </row>
    <row r="36" spans="2:13">
      <c r="B36" s="116" t="s">
        <v>128</v>
      </c>
      <c r="C36" s="83">
        <v>15.385</v>
      </c>
      <c r="D36" s="84">
        <v>7.3769999999999998</v>
      </c>
      <c r="E36" s="84">
        <v>44.866</v>
      </c>
      <c r="F36" s="110">
        <v>9.1829999999999998</v>
      </c>
      <c r="G36" s="86">
        <v>-0.158</v>
      </c>
      <c r="H36" s="86">
        <v>1.7999999999999999E-2</v>
      </c>
      <c r="I36" s="84">
        <v>11.567</v>
      </c>
      <c r="J36" s="84">
        <v>10.125</v>
      </c>
      <c r="K36" s="85">
        <v>10.631</v>
      </c>
      <c r="L36" s="86">
        <v>0.05</v>
      </c>
      <c r="M36" s="86">
        <v>8.9999999999999993E-3</v>
      </c>
    </row>
    <row r="37" spans="2:13">
      <c r="B37" s="116" t="s">
        <v>106</v>
      </c>
      <c r="C37" s="87">
        <v>26.532</v>
      </c>
      <c r="D37" s="88">
        <v>41.093000000000004</v>
      </c>
      <c r="E37" s="88">
        <v>56.476999999999997</v>
      </c>
      <c r="F37" s="118">
        <v>29.771000000000001</v>
      </c>
      <c r="G37" s="90">
        <v>3.9E-2</v>
      </c>
      <c r="H37" s="90">
        <v>3.6999999999999998E-2</v>
      </c>
      <c r="I37" s="88">
        <v>41.055999999999997</v>
      </c>
      <c r="J37" s="88">
        <v>27.489000000000001</v>
      </c>
      <c r="K37" s="89">
        <v>25.651</v>
      </c>
      <c r="L37" s="90">
        <v>-4.8000000000000001E-2</v>
      </c>
      <c r="M37" s="90">
        <v>2.7E-2</v>
      </c>
    </row>
    <row r="38" spans="2:13">
      <c r="B38" s="111" t="s">
        <v>43</v>
      </c>
      <c r="C38" s="91">
        <v>977.06100000000004</v>
      </c>
      <c r="D38" s="91">
        <v>1004.6709999999999</v>
      </c>
      <c r="E38" s="91">
        <v>1078.5240000000001</v>
      </c>
      <c r="F38" s="112">
        <v>1124.9219999999998</v>
      </c>
      <c r="G38" s="113">
        <v>4.8000000000000001E-2</v>
      </c>
      <c r="H38" s="113">
        <v>1</v>
      </c>
      <c r="I38" s="91">
        <v>1097.712</v>
      </c>
      <c r="J38" s="91">
        <v>1152.3600000000001</v>
      </c>
      <c r="K38" s="92">
        <v>1217.8820000000001</v>
      </c>
      <c r="L38" s="113">
        <v>2.7E-2</v>
      </c>
      <c r="M38" s="114">
        <v>1</v>
      </c>
    </row>
    <row r="39" spans="2:13">
      <c r="B39" s="115" t="s">
        <v>44</v>
      </c>
      <c r="C39" s="73"/>
      <c r="D39" s="73"/>
      <c r="E39" s="73"/>
      <c r="F39" s="74"/>
      <c r="G39" s="106"/>
      <c r="H39" s="106"/>
      <c r="I39" s="73"/>
      <c r="J39" s="73"/>
      <c r="K39" s="73"/>
      <c r="L39" s="106"/>
      <c r="M39" s="108"/>
    </row>
    <row r="40" spans="2:13">
      <c r="B40" s="109" t="s">
        <v>45</v>
      </c>
      <c r="C40" s="55">
        <v>825.16499999999996</v>
      </c>
      <c r="D40" s="55">
        <v>844.69499999999994</v>
      </c>
      <c r="E40" s="55">
        <v>918.00299999999993</v>
      </c>
      <c r="F40" s="56">
        <v>1003.4349999999999</v>
      </c>
      <c r="G40" s="57">
        <v>6.7000000000000004E-2</v>
      </c>
      <c r="H40" s="57">
        <v>0.919176358343887</v>
      </c>
      <c r="I40" s="55">
        <v>1086.6420000000001</v>
      </c>
      <c r="J40" s="55">
        <v>1202.76</v>
      </c>
      <c r="K40" s="55">
        <v>1229.0554979999999</v>
      </c>
      <c r="L40" s="57">
        <v>7.0000000000000007E-2</v>
      </c>
      <c r="M40" s="58">
        <v>1</v>
      </c>
    </row>
    <row r="41" spans="2:13">
      <c r="B41" s="116" t="s">
        <v>34</v>
      </c>
      <c r="C41" s="79">
        <v>556.947</v>
      </c>
      <c r="D41" s="80">
        <v>594.54899999999998</v>
      </c>
      <c r="E41" s="80">
        <v>667.73299999999995</v>
      </c>
      <c r="F41" s="117">
        <v>709.428</v>
      </c>
      <c r="G41" s="82">
        <v>8.4000000000000005E-2</v>
      </c>
      <c r="H41" s="82">
        <v>0.64800000000000002</v>
      </c>
      <c r="I41" s="80">
        <v>758.779</v>
      </c>
      <c r="J41" s="80">
        <v>804.93700000000001</v>
      </c>
      <c r="K41" s="81">
        <v>841.16</v>
      </c>
      <c r="L41" s="82">
        <v>5.8000000000000003E-2</v>
      </c>
      <c r="M41" s="82">
        <v>0.69</v>
      </c>
    </row>
    <row r="42" spans="2:13">
      <c r="B42" s="116" t="s">
        <v>35</v>
      </c>
      <c r="C42" s="87">
        <v>268.21800000000002</v>
      </c>
      <c r="D42" s="88">
        <v>250.14599999999999</v>
      </c>
      <c r="E42" s="88">
        <v>250.27</v>
      </c>
      <c r="F42" s="118">
        <v>294.00700000000001</v>
      </c>
      <c r="G42" s="90">
        <v>3.1E-2</v>
      </c>
      <c r="H42" s="90">
        <v>0.27100000000000002</v>
      </c>
      <c r="I42" s="88">
        <v>327.863</v>
      </c>
      <c r="J42" s="88">
        <v>397.82299999999998</v>
      </c>
      <c r="K42" s="89">
        <v>387.89549800000003</v>
      </c>
      <c r="L42" s="90">
        <v>9.7000000000000003E-2</v>
      </c>
      <c r="M42" s="90">
        <v>0.31</v>
      </c>
    </row>
    <row r="43" spans="2:13">
      <c r="B43" s="109" t="s">
        <v>103</v>
      </c>
      <c r="C43" s="55">
        <v>182.90100000000001</v>
      </c>
      <c r="D43" s="55">
        <v>139.63399999999999</v>
      </c>
      <c r="E43" s="55">
        <v>0</v>
      </c>
      <c r="F43" s="56">
        <v>0</v>
      </c>
      <c r="G43" s="57">
        <v>-1</v>
      </c>
      <c r="H43" s="57">
        <v>8.1000000000000003E-2</v>
      </c>
      <c r="I43" s="55">
        <v>0</v>
      </c>
      <c r="J43" s="55">
        <v>0</v>
      </c>
      <c r="K43" s="55">
        <v>0</v>
      </c>
      <c r="L43" s="57">
        <v>0</v>
      </c>
      <c r="M43" s="58">
        <v>0</v>
      </c>
    </row>
    <row r="44" spans="2:13">
      <c r="B44" s="111" t="s">
        <v>46</v>
      </c>
      <c r="C44" s="91">
        <v>1008.066</v>
      </c>
      <c r="D44" s="91">
        <v>984.32899999999995</v>
      </c>
      <c r="E44" s="91">
        <v>918.00299999999993</v>
      </c>
      <c r="F44" s="112">
        <v>1003.4349999999999</v>
      </c>
      <c r="G44" s="113">
        <v>-2E-3</v>
      </c>
      <c r="H44" s="113">
        <v>1</v>
      </c>
      <c r="I44" s="91">
        <v>1086.6420000000001</v>
      </c>
      <c r="J44" s="91">
        <v>1202.76</v>
      </c>
      <c r="K44" s="92">
        <v>1229.0554979999999</v>
      </c>
      <c r="L44" s="113">
        <v>7.0000000000000007E-2</v>
      </c>
      <c r="M44" s="114">
        <v>1</v>
      </c>
    </row>
    <row r="45" spans="2:13" ht="19">
      <c r="B45" s="109" t="s">
        <v>47</v>
      </c>
      <c r="C45" s="55">
        <v>-10.244999999999999</v>
      </c>
      <c r="D45" s="55">
        <v>-13.451000000000002</v>
      </c>
      <c r="E45" s="55">
        <v>-38.954999999999998</v>
      </c>
      <c r="F45" s="56">
        <v>-140.51</v>
      </c>
      <c r="G45" s="57">
        <v>1.3939999999999999</v>
      </c>
      <c r="H45" s="57">
        <v>1</v>
      </c>
      <c r="I45" s="55">
        <v>-157.46299999999999</v>
      </c>
      <c r="J45" s="55">
        <v>-9.5259999999999998</v>
      </c>
      <c r="K45" s="119">
        <v>-11.086</v>
      </c>
      <c r="L45" s="57">
        <v>-0.57099999999999995</v>
      </c>
      <c r="M45" s="58">
        <v>1</v>
      </c>
    </row>
    <row r="46" spans="2:13" ht="19">
      <c r="B46" s="116" t="s">
        <v>48</v>
      </c>
      <c r="C46" s="79">
        <v>-4.2119999999999997</v>
      </c>
      <c r="D46" s="80">
        <v>-8.0229999999999997</v>
      </c>
      <c r="E46" s="80">
        <v>-27.827999999999999</v>
      </c>
      <c r="F46" s="117">
        <v>-40.685000000000002</v>
      </c>
      <c r="G46" s="82">
        <v>1.1299999999999999</v>
      </c>
      <c r="H46" s="82">
        <v>0.503</v>
      </c>
      <c r="I46" s="80">
        <v>-47.457999999999998</v>
      </c>
      <c r="J46" s="80">
        <v>-9.52</v>
      </c>
      <c r="K46" s="80">
        <v>-1.08</v>
      </c>
      <c r="L46" s="82">
        <v>-0.70199999999999996</v>
      </c>
      <c r="M46" s="82">
        <v>0.42199999999999999</v>
      </c>
    </row>
    <row r="47" spans="2:13" ht="19">
      <c r="B47" s="116" t="s">
        <v>112</v>
      </c>
      <c r="C47" s="83">
        <v>-6.048</v>
      </c>
      <c r="D47" s="84">
        <v>-9.1590000000000007</v>
      </c>
      <c r="E47" s="84">
        <v>-1.163</v>
      </c>
      <c r="F47" s="110">
        <v>-99.825000000000003</v>
      </c>
      <c r="G47" s="86">
        <v>1.546</v>
      </c>
      <c r="H47" s="86">
        <v>0.503</v>
      </c>
      <c r="I47" s="84">
        <v>-110.005</v>
      </c>
      <c r="J47" s="84">
        <v>-6.0000000000000001E-3</v>
      </c>
      <c r="K47" s="84">
        <v>-10.006</v>
      </c>
      <c r="L47" s="86">
        <v>-0.53500000000000003</v>
      </c>
      <c r="M47" s="86">
        <v>0.57799999999999996</v>
      </c>
    </row>
    <row r="48" spans="2:13">
      <c r="B48" s="116" t="s">
        <v>50</v>
      </c>
      <c r="C48" s="87">
        <v>1.4999999999999999E-2</v>
      </c>
      <c r="D48" s="88">
        <v>3.7309999999999999</v>
      </c>
      <c r="E48" s="88">
        <v>-9.9640000000000004</v>
      </c>
      <c r="F48" s="118">
        <v>0</v>
      </c>
      <c r="G48" s="90">
        <v>-1</v>
      </c>
      <c r="H48" s="90">
        <v>-6.0000000000000001E-3</v>
      </c>
      <c r="I48" s="88">
        <v>0</v>
      </c>
      <c r="J48" s="88">
        <v>0</v>
      </c>
      <c r="K48" s="88">
        <v>0</v>
      </c>
      <c r="L48" s="90">
        <v>0</v>
      </c>
      <c r="M48" s="90">
        <v>0</v>
      </c>
    </row>
    <row r="49" spans="2:13" ht="19">
      <c r="B49" s="109" t="s">
        <v>113</v>
      </c>
      <c r="C49" s="55">
        <v>-2E-3</v>
      </c>
      <c r="D49" s="55">
        <v>0</v>
      </c>
      <c r="E49" s="55">
        <v>0</v>
      </c>
      <c r="F49" s="56">
        <v>0</v>
      </c>
      <c r="G49" s="57">
        <v>-1</v>
      </c>
      <c r="H49" s="57">
        <v>0</v>
      </c>
      <c r="I49" s="55">
        <v>0</v>
      </c>
      <c r="J49" s="55">
        <v>0</v>
      </c>
      <c r="K49" s="119">
        <v>0</v>
      </c>
      <c r="L49" s="57">
        <v>0</v>
      </c>
      <c r="M49" s="58">
        <v>0</v>
      </c>
    </row>
    <row r="50" spans="2:13">
      <c r="B50" s="208" t="s">
        <v>129</v>
      </c>
      <c r="C50" s="60">
        <v>-2E-3</v>
      </c>
      <c r="D50" s="61">
        <v>0</v>
      </c>
      <c r="E50" s="61">
        <v>0</v>
      </c>
      <c r="F50" s="209">
        <v>0</v>
      </c>
      <c r="G50" s="63">
        <v>-1</v>
      </c>
      <c r="H50" s="63">
        <v>0</v>
      </c>
      <c r="I50" s="61">
        <v>0</v>
      </c>
      <c r="J50" s="61">
        <v>0</v>
      </c>
      <c r="K50" s="61">
        <v>0</v>
      </c>
      <c r="L50" s="63">
        <v>0</v>
      </c>
      <c r="M50" s="63">
        <v>0</v>
      </c>
    </row>
    <row r="51" spans="2:13" ht="19">
      <c r="B51" s="120" t="s">
        <v>51</v>
      </c>
      <c r="C51" s="121">
        <v>-41.251999999999995</v>
      </c>
      <c r="D51" s="121">
        <v>6.8909999999999823</v>
      </c>
      <c r="E51" s="121">
        <v>121.56600000000019</v>
      </c>
      <c r="F51" s="122">
        <v>-19.023000000000138</v>
      </c>
      <c r="G51" s="123">
        <v>-0.22700000000000001</v>
      </c>
      <c r="H51" s="123">
        <v>1.9E-2</v>
      </c>
      <c r="I51" s="121">
        <v>-146.39300000000006</v>
      </c>
      <c r="J51" s="121">
        <v>-59.92599999999986</v>
      </c>
      <c r="K51" s="124">
        <v>-22.25949799999988</v>
      </c>
      <c r="L51" s="123">
        <v>5.3999999999999999E-2</v>
      </c>
      <c r="M51" s="125">
        <v>1</v>
      </c>
    </row>
    <row r="52" spans="2:13">
      <c r="B52" s="48"/>
      <c r="C52" s="84"/>
      <c r="D52" s="84"/>
      <c r="E52" s="84"/>
      <c r="F52" s="84"/>
      <c r="G52" s="126"/>
      <c r="H52" s="126"/>
      <c r="I52" s="84"/>
      <c r="J52" s="84"/>
      <c r="K52" s="84"/>
      <c r="L52" s="126"/>
      <c r="M52" s="126"/>
    </row>
    <row r="53" spans="2:13">
      <c r="B53" s="48" t="s">
        <v>52</v>
      </c>
      <c r="C53" s="84"/>
      <c r="D53" s="84"/>
      <c r="E53" s="84"/>
      <c r="F53" s="84"/>
      <c r="G53" s="127"/>
      <c r="H53" s="127"/>
      <c r="I53" s="84"/>
      <c r="J53" s="84"/>
      <c r="K53" s="84"/>
      <c r="L53" s="127"/>
      <c r="M53" s="127"/>
    </row>
    <row r="54" spans="2:13">
      <c r="B54" s="128" t="s">
        <v>53</v>
      </c>
      <c r="C54" s="73">
        <v>49.728999999999999</v>
      </c>
      <c r="D54" s="73">
        <v>49.313000000000002</v>
      </c>
      <c r="E54" s="73">
        <v>62.823</v>
      </c>
      <c r="F54" s="74">
        <v>179.755</v>
      </c>
      <c r="G54" s="129">
        <v>0.53500000000000003</v>
      </c>
      <c r="H54" s="129">
        <v>9.9000000000000005E-2</v>
      </c>
      <c r="I54" s="73">
        <v>312.851</v>
      </c>
      <c r="J54" s="73">
        <v>300.96300000000002</v>
      </c>
      <c r="K54" s="73">
        <v>290.63499999999999</v>
      </c>
      <c r="L54" s="129">
        <v>0.17399999999999999</v>
      </c>
      <c r="M54" s="130">
        <v>0.34200000000000003</v>
      </c>
    </row>
    <row r="55" spans="2:13">
      <c r="B55" s="131" t="s">
        <v>54</v>
      </c>
      <c r="C55" s="84"/>
      <c r="D55" s="84"/>
      <c r="E55" s="84"/>
      <c r="F55" s="110"/>
      <c r="G55" s="86"/>
      <c r="H55" s="86"/>
      <c r="I55" s="84"/>
      <c r="J55" s="84"/>
      <c r="K55" s="84"/>
      <c r="L55" s="86"/>
      <c r="M55" s="132"/>
    </row>
    <row r="56" spans="2:13">
      <c r="B56" s="131" t="s">
        <v>55</v>
      </c>
      <c r="C56" s="133">
        <v>-4.2119999999999997</v>
      </c>
      <c r="D56" s="134">
        <v>-8.0229999999999997</v>
      </c>
      <c r="E56" s="134">
        <v>-27.827999999999999</v>
      </c>
      <c r="F56" s="135">
        <v>-40.685000000000002</v>
      </c>
      <c r="G56" s="136">
        <v>1.1299999999999999</v>
      </c>
      <c r="H56" s="136">
        <v>1</v>
      </c>
      <c r="I56" s="134">
        <v>-47.457999999999998</v>
      </c>
      <c r="J56" s="134">
        <v>-9.52</v>
      </c>
      <c r="K56" s="134">
        <v>-1.08</v>
      </c>
      <c r="L56" s="136">
        <v>-0.70199999999999996</v>
      </c>
      <c r="M56" s="136">
        <v>1</v>
      </c>
    </row>
    <row r="57" spans="2:13">
      <c r="B57" s="59" t="s">
        <v>116</v>
      </c>
      <c r="C57" s="84">
        <v>91.441999999999993</v>
      </c>
      <c r="D57" s="84">
        <v>90.186999999999998</v>
      </c>
      <c r="E57" s="84">
        <v>107.298</v>
      </c>
      <c r="F57" s="110">
        <v>107.298</v>
      </c>
      <c r="G57" s="86">
        <v>5.5E-2</v>
      </c>
      <c r="H57" s="86">
        <v>0.115</v>
      </c>
      <c r="I57" s="84">
        <v>107.298</v>
      </c>
      <c r="J57" s="84">
        <v>107.298</v>
      </c>
      <c r="K57" s="84">
        <v>107.298</v>
      </c>
      <c r="L57" s="86">
        <v>0</v>
      </c>
      <c r="M57" s="132">
        <v>0.13400000000000001</v>
      </c>
    </row>
    <row r="58" spans="2:13">
      <c r="B58" s="59" t="s">
        <v>152</v>
      </c>
      <c r="C58" s="84">
        <v>8.3000000000000004E-2</v>
      </c>
      <c r="D58" s="84">
        <v>0.17100000000000001</v>
      </c>
      <c r="E58" s="84">
        <v>0.253</v>
      </c>
      <c r="F58" s="110">
        <v>0.222</v>
      </c>
      <c r="G58" s="86">
        <v>0.38800000000000001</v>
      </c>
      <c r="H58" s="86">
        <v>0</v>
      </c>
      <c r="I58" s="84">
        <v>0.222</v>
      </c>
      <c r="J58" s="84">
        <v>0.22</v>
      </c>
      <c r="K58" s="84">
        <v>0.22</v>
      </c>
      <c r="L58" s="86">
        <v>-3.0000000000000001E-3</v>
      </c>
      <c r="M58" s="132">
        <v>0</v>
      </c>
    </row>
    <row r="59" spans="2:13">
      <c r="B59" s="59" t="s">
        <v>56</v>
      </c>
      <c r="C59" s="84">
        <v>94.194999999999993</v>
      </c>
      <c r="D59" s="84">
        <v>17.853999999999999</v>
      </c>
      <c r="E59" s="84">
        <v>27.349</v>
      </c>
      <c r="F59" s="110">
        <v>15.335000000000001</v>
      </c>
      <c r="G59" s="86">
        <v>-0.45400000000000001</v>
      </c>
      <c r="H59" s="86">
        <v>4.7E-2</v>
      </c>
      <c r="I59" s="84">
        <v>3.335</v>
      </c>
      <c r="J59" s="84">
        <v>2.3029999999999999</v>
      </c>
      <c r="K59" s="84">
        <v>0</v>
      </c>
      <c r="L59" s="86">
        <v>-1</v>
      </c>
      <c r="M59" s="132">
        <v>6.0000000000000001E-3</v>
      </c>
    </row>
    <row r="60" spans="2:13">
      <c r="B60" s="59" t="s">
        <v>57</v>
      </c>
      <c r="C60" s="84">
        <v>559.39300000000003</v>
      </c>
      <c r="D60" s="84">
        <v>566.28399999999999</v>
      </c>
      <c r="E60" s="84">
        <v>687.85</v>
      </c>
      <c r="F60" s="110">
        <v>562.97400000000005</v>
      </c>
      <c r="G60" s="86">
        <v>2E-3</v>
      </c>
      <c r="H60" s="86">
        <v>0.69099999999999995</v>
      </c>
      <c r="I60" s="84">
        <v>416.58</v>
      </c>
      <c r="J60" s="84">
        <v>356.654</v>
      </c>
      <c r="K60" s="84">
        <v>334.39499999999998</v>
      </c>
      <c r="L60" s="86">
        <v>-0.159</v>
      </c>
      <c r="M60" s="132">
        <v>0.51700000000000002</v>
      </c>
    </row>
    <row r="61" spans="2:13">
      <c r="B61" s="211" t="s">
        <v>153</v>
      </c>
      <c r="C61" s="84">
        <v>0</v>
      </c>
      <c r="D61" s="84">
        <v>99.581000000000003</v>
      </c>
      <c r="E61" s="84">
        <v>65.754999999999995</v>
      </c>
      <c r="F61" s="110">
        <v>0</v>
      </c>
      <c r="G61" s="86">
        <v>0</v>
      </c>
      <c r="H61" s="86">
        <v>4.8000000000000001E-2</v>
      </c>
      <c r="I61" s="84">
        <v>0</v>
      </c>
      <c r="J61" s="84">
        <v>0</v>
      </c>
      <c r="K61" s="84">
        <v>0</v>
      </c>
      <c r="L61" s="86">
        <v>0</v>
      </c>
      <c r="M61" s="132">
        <v>0</v>
      </c>
    </row>
    <row r="62" spans="2:13">
      <c r="B62" s="68" t="s">
        <v>58</v>
      </c>
      <c r="C62" s="91">
        <v>794.84199999999998</v>
      </c>
      <c r="D62" s="91">
        <v>823.39</v>
      </c>
      <c r="E62" s="91">
        <v>951.32799999999997</v>
      </c>
      <c r="F62" s="112">
        <v>865.58400000000006</v>
      </c>
      <c r="G62" s="113">
        <v>2.9000000000000001E-2</v>
      </c>
      <c r="H62" s="113">
        <v>1</v>
      </c>
      <c r="I62" s="91">
        <v>840.28599999999994</v>
      </c>
      <c r="J62" s="91">
        <v>767.4380000000001</v>
      </c>
      <c r="K62" s="91">
        <v>732.548</v>
      </c>
      <c r="L62" s="113">
        <v>-5.3999999999999999E-2</v>
      </c>
      <c r="M62" s="114">
        <v>1</v>
      </c>
    </row>
    <row r="63" spans="2:13">
      <c r="B63" s="59" t="s">
        <v>59</v>
      </c>
      <c r="C63" s="84">
        <v>354.91699999999997</v>
      </c>
      <c r="D63" s="84">
        <v>327.64299999999997</v>
      </c>
      <c r="E63" s="84">
        <v>639.89300000000003</v>
      </c>
      <c r="F63" s="110">
        <v>678.87099999999998</v>
      </c>
      <c r="G63" s="86">
        <v>0.24099999999999999</v>
      </c>
      <c r="H63" s="86">
        <v>0.57499999999999996</v>
      </c>
      <c r="I63" s="84">
        <v>651.57399999999996</v>
      </c>
      <c r="J63" s="84">
        <v>579.76</v>
      </c>
      <c r="K63" s="84">
        <v>547.173</v>
      </c>
      <c r="L63" s="86">
        <v>-6.9000000000000006E-2</v>
      </c>
      <c r="M63" s="132">
        <v>0.76600000000000001</v>
      </c>
    </row>
    <row r="64" spans="2:13">
      <c r="B64" s="137" t="s">
        <v>118</v>
      </c>
      <c r="C64" s="84">
        <v>135.786</v>
      </c>
      <c r="D64" s="84">
        <v>153.51599999999999</v>
      </c>
      <c r="E64" s="84">
        <v>0</v>
      </c>
      <c r="F64" s="110">
        <v>0</v>
      </c>
      <c r="G64" s="86">
        <v>-1</v>
      </c>
      <c r="H64" s="86">
        <v>8.8999999999999996E-2</v>
      </c>
      <c r="I64" s="84">
        <v>0</v>
      </c>
      <c r="J64" s="84">
        <v>0</v>
      </c>
      <c r="K64" s="84">
        <v>0</v>
      </c>
      <c r="L64" s="86">
        <v>0</v>
      </c>
      <c r="M64" s="132">
        <v>0</v>
      </c>
    </row>
    <row r="65" spans="2:13">
      <c r="B65" s="137" t="s">
        <v>120</v>
      </c>
      <c r="C65" s="84">
        <v>51.654000000000003</v>
      </c>
      <c r="D65" s="84">
        <v>54.042000000000002</v>
      </c>
      <c r="E65" s="84">
        <v>59.332999999999998</v>
      </c>
      <c r="F65" s="110">
        <v>59.332000000000001</v>
      </c>
      <c r="G65" s="86">
        <v>4.7E-2</v>
      </c>
      <c r="H65" s="86">
        <v>6.5000000000000002E-2</v>
      </c>
      <c r="I65" s="84">
        <v>59.332999999999998</v>
      </c>
      <c r="J65" s="84">
        <v>59.244999999999997</v>
      </c>
      <c r="K65" s="84">
        <v>59.045000000000002</v>
      </c>
      <c r="L65" s="86">
        <v>-2E-3</v>
      </c>
      <c r="M65" s="132">
        <v>7.3999999999999996E-2</v>
      </c>
    </row>
    <row r="66" spans="2:13">
      <c r="B66" s="137" t="s">
        <v>61</v>
      </c>
      <c r="C66" s="84">
        <v>168.85</v>
      </c>
      <c r="D66" s="84">
        <v>173.69399999999999</v>
      </c>
      <c r="E66" s="84">
        <v>124.871</v>
      </c>
      <c r="F66" s="110">
        <v>0.15</v>
      </c>
      <c r="G66" s="86">
        <v>-0.90400000000000003</v>
      </c>
      <c r="H66" s="86">
        <v>0.13900000000000001</v>
      </c>
      <c r="I66" s="84">
        <v>3.0219999999999998</v>
      </c>
      <c r="J66" s="84">
        <v>2.0699999999999998</v>
      </c>
      <c r="K66" s="84">
        <v>0</v>
      </c>
      <c r="L66" s="86">
        <v>-1</v>
      </c>
      <c r="M66" s="132">
        <v>2E-3</v>
      </c>
    </row>
    <row r="67" spans="2:13">
      <c r="B67" s="137" t="s">
        <v>62</v>
      </c>
      <c r="C67" s="84">
        <v>83.635000000000005</v>
      </c>
      <c r="D67" s="84">
        <v>114.495</v>
      </c>
      <c r="E67" s="84">
        <v>127.23099999999999</v>
      </c>
      <c r="F67" s="110">
        <v>127.23099999999999</v>
      </c>
      <c r="G67" s="86">
        <v>0.15</v>
      </c>
      <c r="H67" s="86">
        <v>0.13100000000000001</v>
      </c>
      <c r="I67" s="84">
        <v>126.357</v>
      </c>
      <c r="J67" s="84">
        <v>126.363</v>
      </c>
      <c r="K67" s="84">
        <v>126.33</v>
      </c>
      <c r="L67" s="86">
        <v>-2E-3</v>
      </c>
      <c r="M67" s="132">
        <v>0.159</v>
      </c>
    </row>
    <row r="68" spans="2:13">
      <c r="B68" s="68" t="s">
        <v>63</v>
      </c>
      <c r="C68" s="91">
        <v>794.84199999999998</v>
      </c>
      <c r="D68" s="91">
        <v>823.39</v>
      </c>
      <c r="E68" s="91">
        <v>951.32799999999997</v>
      </c>
      <c r="F68" s="112">
        <v>865.58399999999995</v>
      </c>
      <c r="G68" s="113">
        <v>2.9000000000000001E-2</v>
      </c>
      <c r="H68" s="113">
        <v>1</v>
      </c>
      <c r="I68" s="91">
        <v>840.28599999999994</v>
      </c>
      <c r="J68" s="91">
        <v>767.4380000000001</v>
      </c>
      <c r="K68" s="91">
        <v>732.548</v>
      </c>
      <c r="L68" s="113">
        <v>-5.3999999999999999E-2</v>
      </c>
      <c r="M68" s="114">
        <v>1</v>
      </c>
    </row>
    <row r="69" spans="2:13">
      <c r="B69" s="138"/>
      <c r="C69" s="139"/>
      <c r="D69" s="139"/>
      <c r="E69" s="140"/>
      <c r="F69" s="140"/>
      <c r="G69" s="140"/>
      <c r="H69" s="140"/>
      <c r="I69" s="140"/>
      <c r="J69" s="140"/>
      <c r="K69" s="141"/>
      <c r="L69" s="141"/>
      <c r="M69" s="141"/>
    </row>
    <row r="70" spans="2:13">
      <c r="B70" s="142"/>
      <c r="C70" s="142"/>
      <c r="D70" s="142"/>
      <c r="E70" s="142"/>
      <c r="F70" s="142"/>
      <c r="G70" s="142"/>
      <c r="H70" s="142"/>
      <c r="I70" s="142"/>
      <c r="J70" s="142"/>
      <c r="K70" s="142"/>
      <c r="L70" s="143"/>
      <c r="M70" s="144"/>
    </row>
    <row r="71" spans="2:13">
      <c r="B71" s="145"/>
      <c r="C71" s="146"/>
      <c r="D71" s="55"/>
      <c r="E71" s="55"/>
      <c r="F71" s="147"/>
      <c r="G71" s="147"/>
      <c r="H71" s="147"/>
      <c r="I71" s="55"/>
      <c r="J71" s="148"/>
      <c r="K71" s="143"/>
      <c r="L71" s="143"/>
      <c r="M71" s="143"/>
    </row>
  </sheetData>
  <mergeCells count="6">
    <mergeCell ref="B2:M2"/>
    <mergeCell ref="G4:H4"/>
    <mergeCell ref="L4:M4"/>
    <mergeCell ref="B14:M14"/>
    <mergeCell ref="G16:H16"/>
    <mergeCell ref="L16:M16"/>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CB7706-E427-4B27-BC11-24BD55EAE616}">
  <dimension ref="B1:U14"/>
  <sheetViews>
    <sheetView showGridLines="0" workbookViewId="0">
      <selection activeCell="M14" sqref="M14"/>
    </sheetView>
  </sheetViews>
  <sheetFormatPr defaultRowHeight="14.5"/>
  <cols>
    <col min="1" max="1" width="2.6328125" customWidth="1"/>
  </cols>
  <sheetData>
    <row r="1" spans="2:21">
      <c r="B1" s="7" t="s">
        <v>14</v>
      </c>
    </row>
    <row r="2" spans="2:21">
      <c r="B2" s="297" t="s">
        <v>154</v>
      </c>
      <c r="C2" s="307"/>
      <c r="D2" s="307"/>
      <c r="E2" s="297"/>
      <c r="F2" s="297"/>
      <c r="G2" s="297"/>
      <c r="H2" s="297"/>
      <c r="I2" s="297"/>
      <c r="J2" s="297"/>
      <c r="K2" s="297"/>
      <c r="L2" s="297"/>
      <c r="M2" s="297"/>
      <c r="N2" s="297"/>
      <c r="O2" s="297"/>
      <c r="P2" s="297"/>
      <c r="Q2" s="297"/>
      <c r="R2" s="297"/>
      <c r="S2" s="297"/>
      <c r="T2" s="297"/>
      <c r="U2" s="297"/>
    </row>
    <row r="3" spans="2:21">
      <c r="B3" s="149"/>
      <c r="C3" s="308" t="s">
        <v>65</v>
      </c>
      <c r="D3" s="309"/>
      <c r="E3" s="150" t="s">
        <v>66</v>
      </c>
      <c r="F3" s="310" t="s">
        <v>410</v>
      </c>
      <c r="G3" s="310"/>
      <c r="H3" s="310"/>
      <c r="I3" s="310"/>
      <c r="J3" s="310"/>
      <c r="K3" s="310"/>
      <c r="L3" s="310"/>
      <c r="M3" s="310"/>
      <c r="N3" s="310"/>
      <c r="O3" s="310"/>
      <c r="P3" s="310"/>
      <c r="Q3" s="310"/>
      <c r="R3" s="310"/>
      <c r="S3" s="151"/>
      <c r="T3" s="311" t="s">
        <v>67</v>
      </c>
      <c r="U3" s="313" t="s">
        <v>68</v>
      </c>
    </row>
    <row r="4" spans="2:21" ht="47.5">
      <c r="B4" s="152"/>
      <c r="C4" s="153" t="s">
        <v>69</v>
      </c>
      <c r="D4" s="154" t="s">
        <v>70</v>
      </c>
      <c r="E4" s="304" t="s">
        <v>71</v>
      </c>
      <c r="F4" s="305"/>
      <c r="G4" s="306"/>
      <c r="H4" s="304" t="s">
        <v>72</v>
      </c>
      <c r="I4" s="305"/>
      <c r="J4" s="306"/>
      <c r="K4" s="304" t="s">
        <v>73</v>
      </c>
      <c r="L4" s="305"/>
      <c r="M4" s="305"/>
      <c r="N4" s="305"/>
      <c r="O4" s="305"/>
      <c r="P4" s="305"/>
      <c r="Q4" s="305"/>
      <c r="R4" s="305"/>
      <c r="S4" s="306"/>
      <c r="T4" s="312"/>
      <c r="U4" s="314"/>
    </row>
    <row r="5" spans="2:21">
      <c r="B5" s="155"/>
      <c r="C5" s="156"/>
      <c r="D5" s="157"/>
      <c r="E5" s="304" t="s">
        <v>8</v>
      </c>
      <c r="F5" s="305"/>
      <c r="G5" s="306"/>
      <c r="H5" s="304" t="s">
        <v>9</v>
      </c>
      <c r="I5" s="305"/>
      <c r="J5" s="306"/>
      <c r="K5" s="304" t="s">
        <v>10</v>
      </c>
      <c r="L5" s="305"/>
      <c r="M5" s="306"/>
      <c r="N5" s="304" t="s">
        <v>11</v>
      </c>
      <c r="O5" s="305"/>
      <c r="P5" s="306"/>
      <c r="Q5" s="304" t="s">
        <v>12</v>
      </c>
      <c r="R5" s="305"/>
      <c r="S5" s="306"/>
      <c r="T5" s="158" t="s">
        <v>23</v>
      </c>
      <c r="U5" s="159"/>
    </row>
    <row r="6" spans="2:21" ht="20">
      <c r="B6" s="160" t="s">
        <v>155</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773</v>
      </c>
      <c r="D7" s="170">
        <v>773</v>
      </c>
      <c r="E7" s="171">
        <v>662</v>
      </c>
      <c r="F7" s="172">
        <v>627.40499999999997</v>
      </c>
      <c r="G7" s="173">
        <v>0.94774169184290025</v>
      </c>
      <c r="H7" s="171">
        <v>773</v>
      </c>
      <c r="I7" s="172">
        <v>699.428</v>
      </c>
      <c r="J7" s="173">
        <v>0.90482276843467013</v>
      </c>
      <c r="K7" s="171">
        <v>799</v>
      </c>
      <c r="L7" s="172">
        <v>756.13499999999999</v>
      </c>
      <c r="M7" s="173">
        <v>0.94635168961201499</v>
      </c>
      <c r="N7" s="171">
        <v>790</v>
      </c>
      <c r="O7" s="172">
        <v>816.40699999999993</v>
      </c>
      <c r="P7" s="173">
        <v>1.0334265822784809</v>
      </c>
      <c r="Q7" s="171">
        <v>793</v>
      </c>
      <c r="R7" s="172">
        <v>841.1594399999999</v>
      </c>
      <c r="S7" s="172">
        <v>1.0607306935687262</v>
      </c>
      <c r="T7" s="174">
        <v>8.5510777209056865E-3</v>
      </c>
      <c r="U7" s="174">
        <v>1</v>
      </c>
    </row>
    <row r="8" spans="2:21">
      <c r="B8" s="175" t="s">
        <v>80</v>
      </c>
      <c r="C8" s="176">
        <v>42</v>
      </c>
      <c r="D8" s="176">
        <v>42</v>
      </c>
      <c r="E8" s="177">
        <v>32</v>
      </c>
      <c r="F8" s="178">
        <v>10.204101900752647</v>
      </c>
      <c r="G8" s="179">
        <v>0.31887818439852023</v>
      </c>
      <c r="H8" s="177">
        <v>42</v>
      </c>
      <c r="I8" s="178">
        <v>14.709922252244667</v>
      </c>
      <c r="J8" s="179">
        <v>0.35023624410106347</v>
      </c>
      <c r="K8" s="177">
        <v>39</v>
      </c>
      <c r="L8" s="178">
        <v>15.282602294528269</v>
      </c>
      <c r="M8" s="179">
        <v>0.39186159729559666</v>
      </c>
      <c r="N8" s="177">
        <v>39</v>
      </c>
      <c r="O8" s="178">
        <v>16.354398632717018</v>
      </c>
      <c r="P8" s="179">
        <v>0.41934355468505174</v>
      </c>
      <c r="Q8" s="180">
        <v>39</v>
      </c>
      <c r="R8" s="178">
        <v>16.812965577748002</v>
      </c>
      <c r="S8" s="178">
        <v>0.43110168148071804</v>
      </c>
      <c r="T8" s="181">
        <v>-2.4400043652442638E-2</v>
      </c>
      <c r="U8" s="182">
        <v>5.0423048699335837E-2</v>
      </c>
    </row>
    <row r="9" spans="2:21">
      <c r="B9" s="175" t="s">
        <v>123</v>
      </c>
      <c r="C9" s="183">
        <v>208</v>
      </c>
      <c r="D9" s="183">
        <v>208</v>
      </c>
      <c r="E9" s="184">
        <v>196</v>
      </c>
      <c r="F9" s="185">
        <v>58.07117895139686</v>
      </c>
      <c r="G9" s="186">
        <v>0.2962815252622289</v>
      </c>
      <c r="H9" s="184">
        <v>208</v>
      </c>
      <c r="I9" s="185">
        <v>89.404162053841389</v>
      </c>
      <c r="J9" s="186">
        <v>0.42982770218192978</v>
      </c>
      <c r="K9" s="184">
        <v>196</v>
      </c>
      <c r="L9" s="185">
        <v>82.990727557735411</v>
      </c>
      <c r="M9" s="186">
        <v>0.42342207937620108</v>
      </c>
      <c r="N9" s="184">
        <v>263</v>
      </c>
      <c r="O9" s="185">
        <v>154.01747422123717</v>
      </c>
      <c r="P9" s="186">
        <v>0.5856177727043238</v>
      </c>
      <c r="Q9" s="187">
        <v>263</v>
      </c>
      <c r="R9" s="185">
        <v>160.61725110651193</v>
      </c>
      <c r="S9" s="185">
        <v>0.61071198139358152</v>
      </c>
      <c r="T9" s="188">
        <v>8.1344654852136378E-2</v>
      </c>
      <c r="U9" s="189">
        <v>0.29473787023657066</v>
      </c>
    </row>
    <row r="10" spans="2:21">
      <c r="B10" s="175" t="s">
        <v>81</v>
      </c>
      <c r="C10" s="183">
        <v>273</v>
      </c>
      <c r="D10" s="183">
        <v>273</v>
      </c>
      <c r="E10" s="184">
        <v>231</v>
      </c>
      <c r="F10" s="185">
        <v>158.38127835183059</v>
      </c>
      <c r="G10" s="186">
        <v>0.68563323961831424</v>
      </c>
      <c r="H10" s="184">
        <v>273</v>
      </c>
      <c r="I10" s="185">
        <v>188.31548669886638</v>
      </c>
      <c r="J10" s="186">
        <v>0.6898003175782651</v>
      </c>
      <c r="K10" s="184">
        <v>316</v>
      </c>
      <c r="L10" s="185">
        <v>240.85376927527108</v>
      </c>
      <c r="M10" s="186">
        <v>0.76219547239009833</v>
      </c>
      <c r="N10" s="184">
        <v>260</v>
      </c>
      <c r="O10" s="185">
        <v>210.11293312738457</v>
      </c>
      <c r="P10" s="186">
        <v>0.80812666587455606</v>
      </c>
      <c r="Q10" s="187">
        <v>263</v>
      </c>
      <c r="R10" s="185">
        <v>211.30524664804884</v>
      </c>
      <c r="S10" s="185">
        <v>0.80344200246406405</v>
      </c>
      <c r="T10" s="188">
        <v>-1.2362206614475402E-2</v>
      </c>
      <c r="U10" s="189">
        <v>0.35235742905308054</v>
      </c>
    </row>
    <row r="11" spans="2:21">
      <c r="B11" s="175" t="s">
        <v>82</v>
      </c>
      <c r="C11" s="183">
        <v>214</v>
      </c>
      <c r="D11" s="183">
        <v>214</v>
      </c>
      <c r="E11" s="184">
        <v>151</v>
      </c>
      <c r="F11" s="185">
        <v>266.26708569970657</v>
      </c>
      <c r="G11" s="186">
        <v>1.7633581834417653</v>
      </c>
      <c r="H11" s="184">
        <v>214</v>
      </c>
      <c r="I11" s="185">
        <v>291.71109976960111</v>
      </c>
      <c r="J11" s="186">
        <v>1.3631359802317808</v>
      </c>
      <c r="K11" s="184">
        <v>211</v>
      </c>
      <c r="L11" s="185">
        <v>303.17427867415915</v>
      </c>
      <c r="M11" s="186">
        <v>1.4368449226263467</v>
      </c>
      <c r="N11" s="184">
        <v>192</v>
      </c>
      <c r="O11" s="185">
        <v>307.46248028829325</v>
      </c>
      <c r="P11" s="186">
        <v>1.6013670848348607</v>
      </c>
      <c r="Q11" s="187">
        <v>192</v>
      </c>
      <c r="R11" s="185">
        <v>318.45965734855173</v>
      </c>
      <c r="S11" s="185">
        <v>1.6586440486903735</v>
      </c>
      <c r="T11" s="188">
        <v>-3.5514243336659868E-2</v>
      </c>
      <c r="U11" s="189">
        <v>0.25652001975521199</v>
      </c>
    </row>
    <row r="12" spans="2:21">
      <c r="B12" s="190" t="s">
        <v>83</v>
      </c>
      <c r="C12" s="191">
        <v>36</v>
      </c>
      <c r="D12" s="191">
        <v>36</v>
      </c>
      <c r="E12" s="192">
        <v>52</v>
      </c>
      <c r="F12" s="193">
        <v>134.48135509631331</v>
      </c>
      <c r="G12" s="194">
        <v>2.5861799056983328</v>
      </c>
      <c r="H12" s="192">
        <v>36</v>
      </c>
      <c r="I12" s="193">
        <v>115.28732922544644</v>
      </c>
      <c r="J12" s="194">
        <v>3.2024258118179567</v>
      </c>
      <c r="K12" s="192">
        <v>37</v>
      </c>
      <c r="L12" s="193">
        <v>113.83362219830612</v>
      </c>
      <c r="M12" s="194">
        <v>3.0765843837380031</v>
      </c>
      <c r="N12" s="192">
        <v>36</v>
      </c>
      <c r="O12" s="193">
        <v>128.45971373036792</v>
      </c>
      <c r="P12" s="194">
        <v>3.5683253813991089</v>
      </c>
      <c r="Q12" s="195">
        <v>36</v>
      </c>
      <c r="R12" s="193">
        <v>133.96431931913941</v>
      </c>
      <c r="S12" s="193">
        <v>3.7212310921983169</v>
      </c>
      <c r="T12" s="196">
        <v>0</v>
      </c>
      <c r="U12" s="197">
        <v>4.5961632255800938E-2</v>
      </c>
    </row>
    <row r="13" spans="2:21">
      <c r="B13" s="215" t="s">
        <v>271</v>
      </c>
      <c r="C13" s="198"/>
      <c r="D13" s="198"/>
      <c r="E13" s="198"/>
      <c r="F13" s="198"/>
      <c r="G13" s="198"/>
      <c r="H13" s="198"/>
      <c r="I13" s="199"/>
      <c r="J13" s="199"/>
      <c r="K13" s="198"/>
      <c r="L13" s="199"/>
      <c r="M13" s="199"/>
      <c r="N13" s="198"/>
      <c r="O13" s="199"/>
      <c r="P13" s="199"/>
      <c r="Q13" s="198"/>
      <c r="R13" s="199"/>
      <c r="S13" s="199"/>
      <c r="T13" s="200"/>
      <c r="U13" s="200"/>
    </row>
    <row r="14" spans="2:21">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8AA2E8-1D3D-4315-B2F4-5EF5A35FB070}">
  <dimension ref="B1:AB13"/>
  <sheetViews>
    <sheetView showGridLines="0" workbookViewId="0">
      <selection activeCell="N15" sqref="N15"/>
    </sheetView>
  </sheetViews>
  <sheetFormatPr defaultRowHeight="14.5"/>
  <cols>
    <col min="1" max="1" width="2.6328125" customWidth="1"/>
    <col min="2" max="4" width="17.6328125" customWidth="1"/>
  </cols>
  <sheetData>
    <row r="1" spans="2:28">
      <c r="B1" s="7" t="s">
        <v>14</v>
      </c>
      <c r="AB1">
        <f>SUMPRODUCT(LEN(B2)-LEN(SUBSTITUTE(B2,{1,2,3,4,5,6,7,8,9,0},"")))</f>
        <v>3</v>
      </c>
    </row>
    <row r="2" spans="2:28">
      <c r="B2" s="288" t="s">
        <v>156</v>
      </c>
      <c r="C2" s="288"/>
      <c r="D2" s="288"/>
      <c r="E2" s="288"/>
      <c r="F2" s="288"/>
      <c r="G2" s="288"/>
      <c r="H2" s="288"/>
      <c r="I2" s="288"/>
      <c r="J2" s="288"/>
      <c r="K2" s="288"/>
    </row>
    <row r="3" spans="2:28" ht="22">
      <c r="B3" s="1"/>
      <c r="C3" s="2"/>
      <c r="D3" s="3"/>
      <c r="E3" s="289" t="s">
        <v>1</v>
      </c>
      <c r="F3" s="290"/>
      <c r="G3" s="291"/>
      <c r="H3" s="4" t="s">
        <v>2</v>
      </c>
      <c r="I3" s="292" t="s">
        <v>3</v>
      </c>
      <c r="J3" s="293"/>
      <c r="K3" s="293"/>
    </row>
    <row r="4" spans="2:28" ht="22">
      <c r="B4" s="217" t="s">
        <v>4</v>
      </c>
      <c r="C4" s="218" t="s">
        <v>5</v>
      </c>
      <c r="D4" s="218" t="s">
        <v>341</v>
      </c>
      <c r="E4" s="219" t="s">
        <v>6</v>
      </c>
      <c r="F4" s="219" t="s">
        <v>7</v>
      </c>
      <c r="G4" s="219" t="s">
        <v>8</v>
      </c>
      <c r="H4" s="219" t="s">
        <v>9</v>
      </c>
      <c r="I4" s="219" t="s">
        <v>10</v>
      </c>
      <c r="J4" s="219" t="s">
        <v>11</v>
      </c>
      <c r="K4" s="220" t="s">
        <v>12</v>
      </c>
    </row>
    <row r="5" spans="2:28">
      <c r="B5" s="333" t="s">
        <v>322</v>
      </c>
      <c r="C5" s="295" t="s">
        <v>158</v>
      </c>
      <c r="D5" s="318" t="s">
        <v>146</v>
      </c>
      <c r="E5" s="236">
        <v>0.77</v>
      </c>
      <c r="F5" s="257">
        <v>0.94</v>
      </c>
      <c r="G5" s="236">
        <v>0.94</v>
      </c>
      <c r="H5" s="321">
        <v>0.87</v>
      </c>
      <c r="I5" s="321">
        <v>0.87</v>
      </c>
      <c r="J5" s="321">
        <v>0.87</v>
      </c>
      <c r="K5" s="324">
        <v>0.87</v>
      </c>
    </row>
    <row r="6" spans="2:28">
      <c r="B6" s="333"/>
      <c r="C6" s="295"/>
      <c r="D6" s="319"/>
      <c r="E6" s="237" t="s">
        <v>323</v>
      </c>
      <c r="F6" s="258" t="s">
        <v>325</v>
      </c>
      <c r="G6" s="237" t="s">
        <v>327</v>
      </c>
      <c r="H6" s="322"/>
      <c r="I6" s="322"/>
      <c r="J6" s="322"/>
      <c r="K6" s="325"/>
    </row>
    <row r="7" spans="2:28">
      <c r="B7" s="333"/>
      <c r="C7" s="295"/>
      <c r="D7" s="319"/>
      <c r="E7" s="237" t="s">
        <v>324</v>
      </c>
      <c r="F7" s="258" t="s">
        <v>326</v>
      </c>
      <c r="G7" s="237" t="s">
        <v>328</v>
      </c>
      <c r="H7" s="322"/>
      <c r="I7" s="322"/>
      <c r="J7" s="322"/>
      <c r="K7" s="325"/>
    </row>
    <row r="8" spans="2:28">
      <c r="B8" s="333" t="s">
        <v>329</v>
      </c>
      <c r="C8" s="295" t="s">
        <v>158</v>
      </c>
      <c r="D8" s="319"/>
      <c r="E8" s="257">
        <v>0.98</v>
      </c>
      <c r="F8" s="236">
        <v>1</v>
      </c>
      <c r="G8" s="259">
        <v>0.999</v>
      </c>
      <c r="H8" s="321">
        <v>0.9</v>
      </c>
      <c r="I8" s="321">
        <v>0.9</v>
      </c>
      <c r="J8" s="321">
        <v>0.9</v>
      </c>
      <c r="K8" s="324">
        <v>0.9</v>
      </c>
    </row>
    <row r="9" spans="2:28">
      <c r="B9" s="333"/>
      <c r="C9" s="295"/>
      <c r="D9" s="319"/>
      <c r="E9" s="258" t="s">
        <v>285</v>
      </c>
      <c r="F9" s="237" t="s">
        <v>331</v>
      </c>
      <c r="G9" s="237" t="s">
        <v>332</v>
      </c>
      <c r="H9" s="322"/>
      <c r="I9" s="322"/>
      <c r="J9" s="322"/>
      <c r="K9" s="325"/>
    </row>
    <row r="10" spans="2:28">
      <c r="B10" s="333"/>
      <c r="C10" s="295"/>
      <c r="D10" s="319"/>
      <c r="E10" s="260" t="s">
        <v>330</v>
      </c>
      <c r="F10" s="224"/>
      <c r="G10" s="224" t="s">
        <v>333</v>
      </c>
      <c r="H10" s="323"/>
      <c r="I10" s="323"/>
      <c r="J10" s="323"/>
      <c r="K10" s="326"/>
    </row>
    <row r="11" spans="2:28" ht="27.5" customHeight="1">
      <c r="B11" s="333" t="s">
        <v>334</v>
      </c>
      <c r="C11" s="295" t="s">
        <v>158</v>
      </c>
      <c r="D11" s="319"/>
      <c r="E11" s="252">
        <v>0.11</v>
      </c>
      <c r="F11" s="252">
        <v>0.63</v>
      </c>
      <c r="G11" s="252">
        <v>0.79</v>
      </c>
      <c r="H11" s="322">
        <v>0.8</v>
      </c>
      <c r="I11" s="322">
        <v>0.8</v>
      </c>
      <c r="J11" s="322">
        <v>0.8</v>
      </c>
      <c r="K11" s="325">
        <v>0.8</v>
      </c>
    </row>
    <row r="12" spans="2:28">
      <c r="B12" s="333"/>
      <c r="C12" s="295"/>
      <c r="D12" s="319"/>
      <c r="E12" s="237" t="s">
        <v>335</v>
      </c>
      <c r="F12" s="237" t="s">
        <v>337</v>
      </c>
      <c r="G12" s="237" t="s">
        <v>339</v>
      </c>
      <c r="H12" s="322"/>
      <c r="I12" s="322"/>
      <c r="J12" s="322"/>
      <c r="K12" s="325"/>
    </row>
    <row r="13" spans="2:28">
      <c r="B13" s="349"/>
      <c r="C13" s="296"/>
      <c r="D13" s="320"/>
      <c r="E13" s="242" t="s">
        <v>336</v>
      </c>
      <c r="F13" s="242" t="s">
        <v>338</v>
      </c>
      <c r="G13" s="242" t="s">
        <v>340</v>
      </c>
      <c r="H13" s="350"/>
      <c r="I13" s="350"/>
      <c r="J13" s="350"/>
      <c r="K13" s="348"/>
    </row>
  </sheetData>
  <mergeCells count="22">
    <mergeCell ref="K11:K13"/>
    <mergeCell ref="B11:B13"/>
    <mergeCell ref="C11:C13"/>
    <mergeCell ref="H11:H13"/>
    <mergeCell ref="I11:I13"/>
    <mergeCell ref="J11:J13"/>
    <mergeCell ref="B2:K2"/>
    <mergeCell ref="E3:G3"/>
    <mergeCell ref="I3:K3"/>
    <mergeCell ref="B5:B7"/>
    <mergeCell ref="C5:C7"/>
    <mergeCell ref="D5:D13"/>
    <mergeCell ref="H5:H7"/>
    <mergeCell ref="I5:I7"/>
    <mergeCell ref="J5:J7"/>
    <mergeCell ref="K5:K7"/>
    <mergeCell ref="B8:B10"/>
    <mergeCell ref="C8:C10"/>
    <mergeCell ref="H8:H10"/>
    <mergeCell ref="I8:I10"/>
    <mergeCell ref="J8:J10"/>
    <mergeCell ref="K8:K10"/>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A9639C-930A-4615-8FC2-FA9752B48D23}">
  <dimension ref="B1:M59"/>
  <sheetViews>
    <sheetView showGridLines="0" workbookViewId="0">
      <selection activeCell="B1" sqref="B1"/>
    </sheetView>
  </sheetViews>
  <sheetFormatPr defaultRowHeight="14.5"/>
  <cols>
    <col min="1" max="1" width="2.6328125" customWidth="1"/>
    <col min="2" max="2" width="20.6328125" customWidth="1"/>
  </cols>
  <sheetData>
    <row r="1" spans="2:13">
      <c r="B1" s="7" t="s">
        <v>14</v>
      </c>
    </row>
    <row r="2" spans="2:13">
      <c r="B2" s="297" t="s">
        <v>157</v>
      </c>
      <c r="C2" s="297"/>
      <c r="D2" s="297"/>
      <c r="E2" s="297"/>
      <c r="F2" s="297"/>
      <c r="G2" s="297"/>
      <c r="H2" s="297"/>
      <c r="I2" s="297"/>
      <c r="J2" s="297"/>
      <c r="K2" s="297"/>
      <c r="L2" s="297"/>
      <c r="M2" s="297"/>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98" t="s">
        <v>22</v>
      </c>
      <c r="H4" s="299"/>
      <c r="I4" s="19" t="s">
        <v>10</v>
      </c>
      <c r="J4" s="19" t="s">
        <v>11</v>
      </c>
      <c r="K4" s="19" t="s">
        <v>12</v>
      </c>
      <c r="L4" s="298" t="s">
        <v>23</v>
      </c>
      <c r="M4" s="300"/>
    </row>
    <row r="5" spans="2:13">
      <c r="B5" s="21" t="s">
        <v>13</v>
      </c>
      <c r="C5" s="22">
        <v>725.39673000499977</v>
      </c>
      <c r="D5" s="22">
        <v>754.44456332182676</v>
      </c>
      <c r="E5" s="22">
        <v>900.37400000000002</v>
      </c>
      <c r="F5" s="23">
        <v>953.53700000000003</v>
      </c>
      <c r="G5" s="24">
        <v>9.5000000000000001E-2</v>
      </c>
      <c r="H5" s="24">
        <v>0.66400000000000003</v>
      </c>
      <c r="I5" s="22">
        <v>1092.92</v>
      </c>
      <c r="J5" s="22">
        <v>1155.9159999999999</v>
      </c>
      <c r="K5" s="22">
        <v>1222.557</v>
      </c>
      <c r="L5" s="24">
        <v>8.5999999999999993E-2</v>
      </c>
      <c r="M5" s="25">
        <v>0.65600000000000003</v>
      </c>
    </row>
    <row r="6" spans="2:13">
      <c r="B6" s="21" t="s">
        <v>158</v>
      </c>
      <c r="C6" s="22">
        <v>320.12789405925861</v>
      </c>
      <c r="D6" s="22">
        <v>388.64560373584561</v>
      </c>
      <c r="E6" s="22">
        <v>476.298</v>
      </c>
      <c r="F6" s="23">
        <v>513.245</v>
      </c>
      <c r="G6" s="24">
        <v>0.17</v>
      </c>
      <c r="H6" s="24">
        <v>0.33600000000000002</v>
      </c>
      <c r="I6" s="22">
        <v>567.33900000000006</v>
      </c>
      <c r="J6" s="22">
        <v>600.15200000000004</v>
      </c>
      <c r="K6" s="22">
        <v>631.63499999999999</v>
      </c>
      <c r="L6" s="24">
        <v>7.1999999999999995E-2</v>
      </c>
      <c r="M6" s="202">
        <v>0.34399999999999997</v>
      </c>
    </row>
    <row r="7" spans="2:13">
      <c r="B7" s="26" t="s">
        <v>24</v>
      </c>
      <c r="C7" s="27">
        <v>1045.5246240642584</v>
      </c>
      <c r="D7" s="27">
        <v>1143.0901670576723</v>
      </c>
      <c r="E7" s="27">
        <v>1376.672</v>
      </c>
      <c r="F7" s="28">
        <v>1466.7820000000002</v>
      </c>
      <c r="G7" s="29">
        <v>0.11899999999999999</v>
      </c>
      <c r="H7" s="30">
        <v>1</v>
      </c>
      <c r="I7" s="27">
        <v>1660.259</v>
      </c>
      <c r="J7" s="27">
        <v>1756.068</v>
      </c>
      <c r="K7" s="27">
        <v>1854.192</v>
      </c>
      <c r="L7" s="31">
        <v>8.1000000000000003E-2</v>
      </c>
      <c r="M7" s="32">
        <v>1</v>
      </c>
    </row>
    <row r="8" spans="2:13">
      <c r="B8" s="33"/>
      <c r="C8" s="33"/>
      <c r="D8" s="33"/>
      <c r="E8" s="34"/>
      <c r="F8" s="34"/>
      <c r="G8" s="34"/>
      <c r="H8" s="34"/>
      <c r="I8" s="34"/>
      <c r="J8" s="34"/>
      <c r="K8" s="34"/>
      <c r="L8" s="34"/>
      <c r="M8" s="34"/>
    </row>
    <row r="9" spans="2:13">
      <c r="B9" s="297" t="s">
        <v>159</v>
      </c>
      <c r="C9" s="297"/>
      <c r="D9" s="297"/>
      <c r="E9" s="297"/>
      <c r="F9" s="297"/>
      <c r="G9" s="297"/>
      <c r="H9" s="297"/>
      <c r="I9" s="297"/>
      <c r="J9" s="297"/>
      <c r="K9" s="297"/>
      <c r="L9" s="297"/>
      <c r="M9" s="297"/>
    </row>
    <row r="10" spans="2:13" ht="48.5">
      <c r="B10" s="35" t="s">
        <v>26</v>
      </c>
      <c r="C10" s="36"/>
      <c r="D10" s="37" t="s">
        <v>16</v>
      </c>
      <c r="E10" s="38"/>
      <c r="F10" s="39" t="s">
        <v>17</v>
      </c>
      <c r="G10" s="40" t="s">
        <v>18</v>
      </c>
      <c r="H10" s="40" t="s">
        <v>19</v>
      </c>
      <c r="I10" s="41" t="s">
        <v>20</v>
      </c>
      <c r="J10" s="42"/>
      <c r="K10" s="43"/>
      <c r="L10" s="40" t="s">
        <v>18</v>
      </c>
      <c r="M10" s="44" t="s">
        <v>19</v>
      </c>
    </row>
    <row r="11" spans="2:13">
      <c r="B11" s="45" t="s">
        <v>21</v>
      </c>
      <c r="C11" s="46" t="s">
        <v>6</v>
      </c>
      <c r="D11" s="46" t="s">
        <v>7</v>
      </c>
      <c r="E11" s="46" t="s">
        <v>8</v>
      </c>
      <c r="F11" s="47" t="s">
        <v>9</v>
      </c>
      <c r="G11" s="301" t="s">
        <v>22</v>
      </c>
      <c r="H11" s="302"/>
      <c r="I11" s="46" t="s">
        <v>10</v>
      </c>
      <c r="J11" s="46" t="s">
        <v>11</v>
      </c>
      <c r="K11" s="46" t="s">
        <v>12</v>
      </c>
      <c r="L11" s="301" t="s">
        <v>23</v>
      </c>
      <c r="M11" s="303"/>
    </row>
    <row r="12" spans="2:13">
      <c r="B12" s="48" t="s">
        <v>27</v>
      </c>
      <c r="C12" s="49"/>
      <c r="D12" s="50"/>
      <c r="E12" s="50"/>
      <c r="F12" s="51"/>
      <c r="G12" s="52"/>
      <c r="H12" s="52"/>
      <c r="I12" s="50"/>
      <c r="J12" s="50"/>
      <c r="K12" s="53"/>
      <c r="L12" s="52"/>
      <c r="M12" s="54"/>
    </row>
    <row r="13" spans="2:13">
      <c r="B13" s="48" t="s">
        <v>28</v>
      </c>
      <c r="C13" s="55">
        <v>983.49599999999998</v>
      </c>
      <c r="D13" s="55">
        <v>1095.924</v>
      </c>
      <c r="E13" s="55">
        <v>1376.672</v>
      </c>
      <c r="F13" s="56">
        <v>1466.7819999999999</v>
      </c>
      <c r="G13" s="57">
        <v>0.14299999999999999</v>
      </c>
      <c r="H13" s="57">
        <v>1</v>
      </c>
      <c r="I13" s="55">
        <v>1660.259</v>
      </c>
      <c r="J13" s="55">
        <v>1756.068</v>
      </c>
      <c r="K13" s="55">
        <v>1854.191</v>
      </c>
      <c r="L13" s="57">
        <v>8.1000000000000003E-2</v>
      </c>
      <c r="M13" s="58">
        <v>1</v>
      </c>
    </row>
    <row r="14" spans="2:13" ht="19">
      <c r="B14" s="59" t="s">
        <v>101</v>
      </c>
      <c r="C14" s="79">
        <v>980.92499999999995</v>
      </c>
      <c r="D14" s="80">
        <v>1091.742</v>
      </c>
      <c r="E14" s="81">
        <v>1376.672</v>
      </c>
      <c r="F14" s="81">
        <v>1466.7819999999999</v>
      </c>
      <c r="G14" s="82">
        <v>0.14399999999999999</v>
      </c>
      <c r="H14" s="82">
        <v>0.998</v>
      </c>
      <c r="I14" s="80">
        <v>1660.259</v>
      </c>
      <c r="J14" s="80">
        <v>1756.068</v>
      </c>
      <c r="K14" s="81">
        <v>1854.191</v>
      </c>
      <c r="L14" s="82">
        <v>8.1000000000000003E-2</v>
      </c>
      <c r="M14" s="82">
        <v>1</v>
      </c>
    </row>
    <row r="15" spans="2:13">
      <c r="B15" s="59" t="s">
        <v>29</v>
      </c>
      <c r="C15" s="87">
        <v>2.5710000000000002</v>
      </c>
      <c r="D15" s="88">
        <v>4.1820000000000004</v>
      </c>
      <c r="E15" s="89">
        <v>0</v>
      </c>
      <c r="F15" s="89">
        <v>0</v>
      </c>
      <c r="G15" s="90">
        <v>-1</v>
      </c>
      <c r="H15" s="90">
        <v>2E-3</v>
      </c>
      <c r="I15" s="88">
        <v>0</v>
      </c>
      <c r="J15" s="88">
        <v>0</v>
      </c>
      <c r="K15" s="89">
        <v>0</v>
      </c>
      <c r="L15" s="90">
        <v>0</v>
      </c>
      <c r="M15" s="90">
        <v>0</v>
      </c>
    </row>
    <row r="16" spans="2:13">
      <c r="B16" s="68" t="s">
        <v>31</v>
      </c>
      <c r="C16" s="69">
        <v>983.49599999999998</v>
      </c>
      <c r="D16" s="69">
        <v>1095.924</v>
      </c>
      <c r="E16" s="70">
        <v>1376.672</v>
      </c>
      <c r="F16" s="70">
        <v>1466.7819999999999</v>
      </c>
      <c r="G16" s="71">
        <v>0.14299999999999999</v>
      </c>
      <c r="H16" s="71">
        <v>1</v>
      </c>
      <c r="I16" s="69">
        <v>1660.259</v>
      </c>
      <c r="J16" s="69">
        <v>1756.068</v>
      </c>
      <c r="K16" s="70">
        <v>1854.191</v>
      </c>
      <c r="L16" s="71">
        <v>8.1000000000000003E-2</v>
      </c>
      <c r="M16" s="72">
        <v>1</v>
      </c>
    </row>
    <row r="17" spans="2:13">
      <c r="B17" s="48" t="s">
        <v>32</v>
      </c>
      <c r="C17" s="73"/>
      <c r="D17" s="73"/>
      <c r="E17" s="73"/>
      <c r="F17" s="74"/>
      <c r="G17" s="75"/>
      <c r="H17" s="75"/>
      <c r="I17" s="73"/>
      <c r="J17" s="73"/>
      <c r="K17" s="73"/>
      <c r="L17" s="75"/>
      <c r="M17" s="76"/>
    </row>
    <row r="18" spans="2:13">
      <c r="B18" s="48" t="s">
        <v>33</v>
      </c>
      <c r="C18" s="55">
        <v>1045.5246240642584</v>
      </c>
      <c r="D18" s="55">
        <v>1143.0901670576723</v>
      </c>
      <c r="E18" s="55">
        <v>1376.6719999999998</v>
      </c>
      <c r="F18" s="56">
        <v>1466.7820000000002</v>
      </c>
      <c r="G18" s="77">
        <v>0.11899999999999999</v>
      </c>
      <c r="H18" s="77">
        <v>1</v>
      </c>
      <c r="I18" s="55">
        <v>1660.259</v>
      </c>
      <c r="J18" s="55">
        <v>1756.068</v>
      </c>
      <c r="K18" s="55">
        <v>1854.192</v>
      </c>
      <c r="L18" s="77">
        <v>8.1000000000000003E-2</v>
      </c>
      <c r="M18" s="78">
        <v>1</v>
      </c>
    </row>
    <row r="19" spans="2:13">
      <c r="B19" s="59" t="s">
        <v>34</v>
      </c>
      <c r="C19" s="79">
        <v>511.68200000000002</v>
      </c>
      <c r="D19" s="80">
        <v>609.25002607823615</v>
      </c>
      <c r="E19" s="81">
        <v>641.56500000000005</v>
      </c>
      <c r="F19" s="81">
        <v>684.28499999999997</v>
      </c>
      <c r="G19" s="82">
        <v>0.10199999999999999</v>
      </c>
      <c r="H19" s="82">
        <v>0.48899999999999999</v>
      </c>
      <c r="I19" s="80">
        <v>728.21799999999996</v>
      </c>
      <c r="J19" s="80">
        <v>767.18499999999995</v>
      </c>
      <c r="K19" s="81">
        <v>806.96900000000005</v>
      </c>
      <c r="L19" s="82">
        <v>5.7000000000000002E-2</v>
      </c>
      <c r="M19" s="82">
        <v>0.44400000000000001</v>
      </c>
    </row>
    <row r="20" spans="2:13">
      <c r="B20" s="59" t="s">
        <v>35</v>
      </c>
      <c r="C20" s="83">
        <v>442.57962406425855</v>
      </c>
      <c r="D20" s="84">
        <v>435.98842051893604</v>
      </c>
      <c r="E20" s="85">
        <v>591.27599999999995</v>
      </c>
      <c r="F20" s="85">
        <v>612.38499999999999</v>
      </c>
      <c r="G20" s="86">
        <v>0.114</v>
      </c>
      <c r="H20" s="86">
        <v>0.41299999999999998</v>
      </c>
      <c r="I20" s="84">
        <v>778.95</v>
      </c>
      <c r="J20" s="84">
        <v>826.60699999999997</v>
      </c>
      <c r="K20" s="85">
        <v>875.20899999999995</v>
      </c>
      <c r="L20" s="86">
        <v>0.126</v>
      </c>
      <c r="M20" s="86">
        <v>0.45700000000000002</v>
      </c>
    </row>
    <row r="21" spans="2:13">
      <c r="B21" s="59" t="s">
        <v>36</v>
      </c>
      <c r="C21" s="87">
        <v>91.263000000000005</v>
      </c>
      <c r="D21" s="88">
        <v>97.851720460500005</v>
      </c>
      <c r="E21" s="89">
        <v>143.83099999999999</v>
      </c>
      <c r="F21" s="89">
        <v>170.11199999999999</v>
      </c>
      <c r="G21" s="90">
        <v>0.23100000000000001</v>
      </c>
      <c r="H21" s="90">
        <v>9.8000000000000004E-2</v>
      </c>
      <c r="I21" s="88">
        <v>153.09100000000001</v>
      </c>
      <c r="J21" s="88">
        <v>162.27600000000001</v>
      </c>
      <c r="K21" s="89">
        <v>172.01400000000001</v>
      </c>
      <c r="L21" s="90">
        <v>4.0000000000000001E-3</v>
      </c>
      <c r="M21" s="90">
        <v>9.8000000000000004E-2</v>
      </c>
    </row>
    <row r="22" spans="2:13">
      <c r="B22" s="68" t="s">
        <v>37</v>
      </c>
      <c r="C22" s="91">
        <v>1045.5246240642584</v>
      </c>
      <c r="D22" s="91">
        <v>1143.0901670576723</v>
      </c>
      <c r="E22" s="92">
        <v>1376.6719999999998</v>
      </c>
      <c r="F22" s="92">
        <v>1466.7820000000002</v>
      </c>
      <c r="G22" s="71">
        <v>0.11899999999999999</v>
      </c>
      <c r="H22" s="71">
        <v>1</v>
      </c>
      <c r="I22" s="91">
        <v>1660.259</v>
      </c>
      <c r="J22" s="91">
        <v>1756.068</v>
      </c>
      <c r="K22" s="92">
        <v>1854.192</v>
      </c>
      <c r="L22" s="71">
        <v>8.1000000000000003E-2</v>
      </c>
      <c r="M22" s="72">
        <v>1</v>
      </c>
    </row>
    <row r="23" spans="2:13">
      <c r="B23" s="93" t="s">
        <v>38</v>
      </c>
      <c r="C23" s="94">
        <v>-62</v>
      </c>
      <c r="D23" s="94">
        <v>-47.2</v>
      </c>
      <c r="E23" s="95">
        <v>0</v>
      </c>
      <c r="F23" s="95">
        <v>0</v>
      </c>
      <c r="G23" s="96">
        <v>-1</v>
      </c>
      <c r="H23" s="96"/>
      <c r="I23" s="94">
        <v>0</v>
      </c>
      <c r="J23" s="94">
        <v>0</v>
      </c>
      <c r="K23" s="95">
        <v>0</v>
      </c>
      <c r="L23" s="96">
        <v>0</v>
      </c>
      <c r="M23" s="97"/>
    </row>
    <row r="24" spans="2:13">
      <c r="B24" s="48"/>
      <c r="C24" s="84"/>
      <c r="D24" s="84"/>
      <c r="E24" s="84"/>
      <c r="F24" s="84"/>
      <c r="G24" s="98"/>
      <c r="H24" s="98"/>
      <c r="I24" s="84"/>
      <c r="J24" s="84"/>
      <c r="K24" s="84"/>
      <c r="L24" s="98"/>
      <c r="M24" s="99"/>
    </row>
    <row r="25" spans="2:13">
      <c r="B25" s="100" t="s">
        <v>39</v>
      </c>
      <c r="C25" s="101"/>
      <c r="D25" s="101"/>
      <c r="E25" s="101"/>
      <c r="F25" s="101"/>
      <c r="G25" s="102"/>
      <c r="H25" s="102"/>
      <c r="I25" s="101"/>
      <c r="J25" s="101"/>
      <c r="K25" s="101"/>
      <c r="L25" s="102"/>
      <c r="M25" s="102"/>
    </row>
    <row r="26" spans="2:13">
      <c r="B26" s="103" t="s">
        <v>40</v>
      </c>
      <c r="C26" s="104">
        <v>80.542160256625834</v>
      </c>
      <c r="D26" s="104">
        <v>81.284999999999854</v>
      </c>
      <c r="E26" s="104">
        <v>143.68499999999995</v>
      </c>
      <c r="F26" s="105">
        <v>168.80399999999986</v>
      </c>
      <c r="G26" s="106">
        <v>0.28000000000000003</v>
      </c>
      <c r="H26" s="106">
        <v>1</v>
      </c>
      <c r="I26" s="104">
        <v>153.09099999999989</v>
      </c>
      <c r="J26" s="104">
        <v>162.27600000000007</v>
      </c>
      <c r="K26" s="107">
        <v>172.01300000000015</v>
      </c>
      <c r="L26" s="106">
        <v>6.0000000000000001E-3</v>
      </c>
      <c r="M26" s="108">
        <v>1</v>
      </c>
    </row>
    <row r="27" spans="2:13">
      <c r="B27" s="109" t="s">
        <v>41</v>
      </c>
      <c r="C27" s="84"/>
      <c r="D27" s="84"/>
      <c r="E27" s="84"/>
      <c r="F27" s="110"/>
      <c r="G27" s="57"/>
      <c r="H27" s="57"/>
      <c r="I27" s="84"/>
      <c r="J27" s="84"/>
      <c r="K27" s="84"/>
      <c r="L27" s="57"/>
      <c r="M27" s="58"/>
    </row>
    <row r="28" spans="2:13">
      <c r="B28" s="109" t="s">
        <v>104</v>
      </c>
      <c r="C28" s="55">
        <v>982.84799999999996</v>
      </c>
      <c r="D28" s="55">
        <v>1118.3710000000001</v>
      </c>
      <c r="E28" s="55">
        <v>1253.482</v>
      </c>
      <c r="F28" s="56">
        <v>1466.7819999999999</v>
      </c>
      <c r="G28" s="57">
        <v>0.14299999999999999</v>
      </c>
      <c r="H28" s="57">
        <v>1</v>
      </c>
      <c r="I28" s="55">
        <v>1660.259</v>
      </c>
      <c r="J28" s="55">
        <v>1756.068</v>
      </c>
      <c r="K28" s="55">
        <v>1854.191</v>
      </c>
      <c r="L28" s="57">
        <v>8.1000000000000003E-2</v>
      </c>
      <c r="M28" s="58">
        <v>1</v>
      </c>
    </row>
    <row r="29" spans="2:13" ht="19">
      <c r="B29" s="116" t="s">
        <v>105</v>
      </c>
      <c r="C29" s="79">
        <v>982.84799999999996</v>
      </c>
      <c r="D29" s="80">
        <v>1114.3710000000001</v>
      </c>
      <c r="E29" s="80">
        <v>1247.4929999999999</v>
      </c>
      <c r="F29" s="117">
        <v>1466.7819999999999</v>
      </c>
      <c r="G29" s="82">
        <v>0.14299999999999999</v>
      </c>
      <c r="H29" s="82">
        <v>0.998</v>
      </c>
      <c r="I29" s="80">
        <v>1660.259</v>
      </c>
      <c r="J29" s="80">
        <v>1756.068</v>
      </c>
      <c r="K29" s="81">
        <v>1854.191</v>
      </c>
      <c r="L29" s="82">
        <v>8.1000000000000003E-2</v>
      </c>
      <c r="M29" s="82">
        <v>1</v>
      </c>
    </row>
    <row r="30" spans="2:13">
      <c r="B30" s="116" t="s">
        <v>106</v>
      </c>
      <c r="C30" s="87">
        <v>0</v>
      </c>
      <c r="D30" s="88">
        <v>4</v>
      </c>
      <c r="E30" s="88">
        <v>5.9889999999999999</v>
      </c>
      <c r="F30" s="118">
        <v>0</v>
      </c>
      <c r="G30" s="90">
        <v>0</v>
      </c>
      <c r="H30" s="90">
        <v>2E-3</v>
      </c>
      <c r="I30" s="88">
        <v>0</v>
      </c>
      <c r="J30" s="88">
        <v>0</v>
      </c>
      <c r="K30" s="89">
        <v>0</v>
      </c>
      <c r="L30" s="90">
        <v>0</v>
      </c>
      <c r="M30" s="90">
        <v>0</v>
      </c>
    </row>
    <row r="31" spans="2:13">
      <c r="B31" s="111" t="s">
        <v>43</v>
      </c>
      <c r="C31" s="91">
        <v>982.84799999999996</v>
      </c>
      <c r="D31" s="91">
        <v>1118.3710000000001</v>
      </c>
      <c r="E31" s="91">
        <v>1253.482</v>
      </c>
      <c r="F31" s="112">
        <v>1466.7819999999999</v>
      </c>
      <c r="G31" s="113">
        <v>0.14299999999999999</v>
      </c>
      <c r="H31" s="113">
        <v>1</v>
      </c>
      <c r="I31" s="91">
        <v>1660.259</v>
      </c>
      <c r="J31" s="91">
        <v>1756.068</v>
      </c>
      <c r="K31" s="92">
        <v>1854.191</v>
      </c>
      <c r="L31" s="113">
        <v>8.1000000000000003E-2</v>
      </c>
      <c r="M31" s="114">
        <v>1</v>
      </c>
    </row>
    <row r="32" spans="2:13">
      <c r="B32" s="115" t="s">
        <v>44</v>
      </c>
      <c r="C32" s="73"/>
      <c r="D32" s="73"/>
      <c r="E32" s="73"/>
      <c r="F32" s="74"/>
      <c r="G32" s="106"/>
      <c r="H32" s="106"/>
      <c r="I32" s="73"/>
      <c r="J32" s="73"/>
      <c r="K32" s="73"/>
      <c r="L32" s="106"/>
      <c r="M32" s="108"/>
    </row>
    <row r="33" spans="2:13">
      <c r="B33" s="109" t="s">
        <v>45</v>
      </c>
      <c r="C33" s="55">
        <v>902.30583974337412</v>
      </c>
      <c r="D33" s="55">
        <v>1037.0860000000002</v>
      </c>
      <c r="E33" s="55">
        <v>1109.797</v>
      </c>
      <c r="F33" s="56">
        <v>1297.9780000000001</v>
      </c>
      <c r="G33" s="57">
        <v>0.129</v>
      </c>
      <c r="H33" s="57">
        <v>1</v>
      </c>
      <c r="I33" s="55">
        <v>1507.1680000000001</v>
      </c>
      <c r="J33" s="55">
        <v>1593.7919999999999</v>
      </c>
      <c r="K33" s="55">
        <v>1682.1779999999999</v>
      </c>
      <c r="L33" s="57">
        <v>0.09</v>
      </c>
      <c r="M33" s="58">
        <v>1</v>
      </c>
    </row>
    <row r="34" spans="2:13">
      <c r="B34" s="116" t="s">
        <v>34</v>
      </c>
      <c r="C34" s="79">
        <v>575.71692445911549</v>
      </c>
      <c r="D34" s="80">
        <v>620.74969332106423</v>
      </c>
      <c r="E34" s="80">
        <v>525.30999999999995</v>
      </c>
      <c r="F34" s="117">
        <v>684.28599999999994</v>
      </c>
      <c r="G34" s="82">
        <v>5.8999999999999997E-2</v>
      </c>
      <c r="H34" s="82">
        <v>0.55900000000000005</v>
      </c>
      <c r="I34" s="80">
        <v>728.21799999999996</v>
      </c>
      <c r="J34" s="80">
        <v>767.18499999999995</v>
      </c>
      <c r="K34" s="81">
        <v>806.96900000000005</v>
      </c>
      <c r="L34" s="82">
        <v>5.7000000000000002E-2</v>
      </c>
      <c r="M34" s="82">
        <v>0.49299999999999999</v>
      </c>
    </row>
    <row r="35" spans="2:13">
      <c r="B35" s="116" t="s">
        <v>35</v>
      </c>
      <c r="C35" s="87">
        <v>326.58891528425863</v>
      </c>
      <c r="D35" s="88">
        <v>416.33630667893613</v>
      </c>
      <c r="E35" s="88">
        <v>584.48699999999997</v>
      </c>
      <c r="F35" s="118">
        <v>613.69200000000001</v>
      </c>
      <c r="G35" s="90">
        <v>0.23400000000000001</v>
      </c>
      <c r="H35" s="90">
        <v>0.441</v>
      </c>
      <c r="I35" s="88">
        <v>778.95</v>
      </c>
      <c r="J35" s="88">
        <v>826.60699999999997</v>
      </c>
      <c r="K35" s="89">
        <v>875.20899999999995</v>
      </c>
      <c r="L35" s="90">
        <v>0.126</v>
      </c>
      <c r="M35" s="90">
        <v>0.50700000000000001</v>
      </c>
    </row>
    <row r="36" spans="2:13">
      <c r="B36" s="111" t="s">
        <v>46</v>
      </c>
      <c r="C36" s="91">
        <v>902.30583974337412</v>
      </c>
      <c r="D36" s="91">
        <v>1037.0860000000002</v>
      </c>
      <c r="E36" s="91">
        <v>1109.797</v>
      </c>
      <c r="F36" s="112">
        <v>1297.9780000000001</v>
      </c>
      <c r="G36" s="113">
        <v>0.129</v>
      </c>
      <c r="H36" s="113">
        <v>1</v>
      </c>
      <c r="I36" s="91">
        <v>1507.1680000000001</v>
      </c>
      <c r="J36" s="91">
        <v>1593.7919999999999</v>
      </c>
      <c r="K36" s="92">
        <v>1682.1779999999999</v>
      </c>
      <c r="L36" s="113">
        <v>0.09</v>
      </c>
      <c r="M36" s="114">
        <v>1</v>
      </c>
    </row>
    <row r="37" spans="2:13" ht="19">
      <c r="B37" s="109" t="s">
        <v>47</v>
      </c>
      <c r="C37" s="55">
        <v>-76.36</v>
      </c>
      <c r="D37" s="55">
        <v>-91.516000000000005</v>
      </c>
      <c r="E37" s="55">
        <v>-74.067000000000007</v>
      </c>
      <c r="F37" s="56">
        <v>-168.804</v>
      </c>
      <c r="G37" s="57">
        <v>0.30299999999999999</v>
      </c>
      <c r="H37" s="57">
        <v>1</v>
      </c>
      <c r="I37" s="55">
        <v>-153.09100000000001</v>
      </c>
      <c r="J37" s="55">
        <v>-162.27600000000001</v>
      </c>
      <c r="K37" s="119">
        <v>-172.01299999999998</v>
      </c>
      <c r="L37" s="57">
        <v>6.0000000000000001E-3</v>
      </c>
      <c r="M37" s="58">
        <v>1</v>
      </c>
    </row>
    <row r="38" spans="2:13" ht="19">
      <c r="B38" s="116" t="s">
        <v>48</v>
      </c>
      <c r="C38" s="79">
        <v>-18.747</v>
      </c>
      <c r="D38" s="80">
        <v>-24.672999999999998</v>
      </c>
      <c r="E38" s="80">
        <v>-16.913</v>
      </c>
      <c r="F38" s="117">
        <v>-93.224000000000004</v>
      </c>
      <c r="G38" s="82">
        <v>0.70699999999999996</v>
      </c>
      <c r="H38" s="82">
        <v>0.32400000000000001</v>
      </c>
      <c r="I38" s="80">
        <v>-63.625999999999998</v>
      </c>
      <c r="J38" s="80">
        <v>-67.442999999999998</v>
      </c>
      <c r="K38" s="80">
        <v>-71.489999999999995</v>
      </c>
      <c r="L38" s="82">
        <v>-8.5000000000000006E-2</v>
      </c>
      <c r="M38" s="82">
        <v>0.45</v>
      </c>
    </row>
    <row r="39" spans="2:13" ht="19">
      <c r="B39" s="116" t="s">
        <v>112</v>
      </c>
      <c r="C39" s="87">
        <v>-57.613</v>
      </c>
      <c r="D39" s="88">
        <v>-66.843000000000004</v>
      </c>
      <c r="E39" s="88">
        <v>-57.154000000000003</v>
      </c>
      <c r="F39" s="118">
        <v>-75.58</v>
      </c>
      <c r="G39" s="90">
        <v>9.5000000000000001E-2</v>
      </c>
      <c r="H39" s="90">
        <v>0.67600000000000005</v>
      </c>
      <c r="I39" s="88">
        <v>-89.465000000000003</v>
      </c>
      <c r="J39" s="88">
        <v>-94.832999999999998</v>
      </c>
      <c r="K39" s="88">
        <v>-100.523</v>
      </c>
      <c r="L39" s="90">
        <v>0.1</v>
      </c>
      <c r="M39" s="90">
        <v>0.55000000000000004</v>
      </c>
    </row>
    <row r="40" spans="2:13" ht="19">
      <c r="B40" s="109" t="s">
        <v>113</v>
      </c>
      <c r="C40" s="55">
        <v>0</v>
      </c>
      <c r="D40" s="55">
        <v>0</v>
      </c>
      <c r="E40" s="55">
        <v>-20.516999999999999</v>
      </c>
      <c r="F40" s="56">
        <v>0</v>
      </c>
      <c r="G40" s="57">
        <v>0</v>
      </c>
      <c r="H40" s="57">
        <v>0</v>
      </c>
      <c r="I40" s="55">
        <v>0</v>
      </c>
      <c r="J40" s="55">
        <v>0</v>
      </c>
      <c r="K40" s="119">
        <v>0</v>
      </c>
      <c r="L40" s="57">
        <v>0</v>
      </c>
      <c r="M40" s="58">
        <v>0</v>
      </c>
    </row>
    <row r="41" spans="2:13">
      <c r="B41" s="208" t="s">
        <v>129</v>
      </c>
      <c r="C41" s="60">
        <v>0</v>
      </c>
      <c r="D41" s="61">
        <v>0</v>
      </c>
      <c r="E41" s="61">
        <v>-20.516999999999999</v>
      </c>
      <c r="F41" s="209">
        <v>0</v>
      </c>
      <c r="G41" s="63">
        <v>0</v>
      </c>
      <c r="H41" s="63">
        <v>0</v>
      </c>
      <c r="I41" s="61">
        <v>0</v>
      </c>
      <c r="J41" s="61">
        <v>0</v>
      </c>
      <c r="K41" s="61">
        <v>0</v>
      </c>
      <c r="L41" s="63">
        <v>0</v>
      </c>
      <c r="M41" s="63">
        <v>0</v>
      </c>
    </row>
    <row r="42" spans="2:13" ht="19">
      <c r="B42" s="120" t="s">
        <v>51</v>
      </c>
      <c r="C42" s="121">
        <v>4.1821602566258349</v>
      </c>
      <c r="D42" s="121">
        <v>-10.231000000000151</v>
      </c>
      <c r="E42" s="121">
        <v>49.100999999999942</v>
      </c>
      <c r="F42" s="122">
        <v>-1.4210854715202004E-13</v>
      </c>
      <c r="G42" s="123">
        <v>-1</v>
      </c>
      <c r="H42" s="123">
        <v>8.0000000000000002E-3</v>
      </c>
      <c r="I42" s="121">
        <v>-1.1368683772161603E-13</v>
      </c>
      <c r="J42" s="121">
        <v>5.6843418860808015E-14</v>
      </c>
      <c r="K42" s="124">
        <v>1.7053025658242404E-13</v>
      </c>
      <c r="L42" s="123">
        <v>-2.0630000000000002</v>
      </c>
      <c r="M42" s="125">
        <v>1</v>
      </c>
    </row>
    <row r="43" spans="2:13">
      <c r="B43" s="48"/>
      <c r="C43" s="84"/>
      <c r="D43" s="84"/>
      <c r="E43" s="84"/>
      <c r="F43" s="84"/>
      <c r="G43" s="126"/>
      <c r="H43" s="126"/>
      <c r="I43" s="84"/>
      <c r="J43" s="84"/>
      <c r="K43" s="84"/>
      <c r="L43" s="126"/>
      <c r="M43" s="126"/>
    </row>
    <row r="44" spans="2:13">
      <c r="B44" s="48" t="s">
        <v>52</v>
      </c>
      <c r="C44" s="84"/>
      <c r="D44" s="84"/>
      <c r="E44" s="84"/>
      <c r="F44" s="84"/>
      <c r="G44" s="127"/>
      <c r="H44" s="127"/>
      <c r="I44" s="84"/>
      <c r="J44" s="84"/>
      <c r="K44" s="84"/>
      <c r="L44" s="127"/>
      <c r="M44" s="127"/>
    </row>
    <row r="45" spans="2:13">
      <c r="B45" s="128" t="s">
        <v>53</v>
      </c>
      <c r="C45" s="73">
        <v>259.66699999999997</v>
      </c>
      <c r="D45" s="73">
        <v>214.09100000000001</v>
      </c>
      <c r="E45" s="73">
        <v>197.63800000000001</v>
      </c>
      <c r="F45" s="74">
        <v>197.63800000000001</v>
      </c>
      <c r="G45" s="129">
        <v>-8.6999999999999994E-2</v>
      </c>
      <c r="H45" s="129">
        <v>0.47299999999999998</v>
      </c>
      <c r="I45" s="73">
        <v>360.60899999999998</v>
      </c>
      <c r="J45" s="73">
        <v>368.35500000000002</v>
      </c>
      <c r="K45" s="73">
        <v>377.23</v>
      </c>
      <c r="L45" s="129">
        <v>0.24</v>
      </c>
      <c r="M45" s="130">
        <v>0.498</v>
      </c>
    </row>
    <row r="46" spans="2:13">
      <c r="B46" s="131" t="s">
        <v>54</v>
      </c>
      <c r="C46" s="84"/>
      <c r="D46" s="84"/>
      <c r="E46" s="84"/>
      <c r="F46" s="110"/>
      <c r="G46" s="86"/>
      <c r="H46" s="86"/>
      <c r="I46" s="84"/>
      <c r="J46" s="84"/>
      <c r="K46" s="84"/>
      <c r="L46" s="86"/>
      <c r="M46" s="132"/>
    </row>
    <row r="47" spans="2:13">
      <c r="B47" s="131" t="s">
        <v>55</v>
      </c>
      <c r="C47" s="133">
        <v>-18.747</v>
      </c>
      <c r="D47" s="134">
        <v>-24.672999999999998</v>
      </c>
      <c r="E47" s="134">
        <v>-16.913</v>
      </c>
      <c r="F47" s="135">
        <v>-93.224000000000004</v>
      </c>
      <c r="G47" s="136">
        <v>0.70699999999999996</v>
      </c>
      <c r="H47" s="136">
        <v>1</v>
      </c>
      <c r="I47" s="134">
        <v>-63.625999999999998</v>
      </c>
      <c r="J47" s="134">
        <v>-67.442999999999998</v>
      </c>
      <c r="K47" s="134">
        <v>-71.489999999999995</v>
      </c>
      <c r="L47" s="136">
        <v>-8.5000000000000006E-2</v>
      </c>
      <c r="M47" s="136">
        <v>1</v>
      </c>
    </row>
    <row r="48" spans="2:13">
      <c r="B48" s="59" t="s">
        <v>137</v>
      </c>
      <c r="C48" s="84">
        <v>1.9179999999999999</v>
      </c>
      <c r="D48" s="84">
        <v>2.089</v>
      </c>
      <c r="E48" s="84">
        <v>2.4889999999999999</v>
      </c>
      <c r="F48" s="110">
        <v>2.4889999999999999</v>
      </c>
      <c r="G48" s="86">
        <v>9.0999999999999998E-2</v>
      </c>
      <c r="H48" s="86">
        <v>5.0000000000000001E-3</v>
      </c>
      <c r="I48" s="84">
        <v>2.4889999999999999</v>
      </c>
      <c r="J48" s="84">
        <v>2.4889999999999999</v>
      </c>
      <c r="K48" s="84">
        <v>2.4889999999999999</v>
      </c>
      <c r="L48" s="86">
        <v>0</v>
      </c>
      <c r="M48" s="132">
        <v>4.0000000000000001E-3</v>
      </c>
    </row>
    <row r="49" spans="2:13">
      <c r="B49" s="59" t="s">
        <v>56</v>
      </c>
      <c r="C49" s="84">
        <v>130.16900000000001</v>
      </c>
      <c r="D49" s="84">
        <v>104.401</v>
      </c>
      <c r="E49" s="84">
        <v>207.739</v>
      </c>
      <c r="F49" s="110">
        <v>207.739</v>
      </c>
      <c r="G49" s="86">
        <v>0.16900000000000001</v>
      </c>
      <c r="H49" s="86">
        <v>0.34100000000000003</v>
      </c>
      <c r="I49" s="84">
        <v>207.739</v>
      </c>
      <c r="J49" s="84">
        <v>207.739</v>
      </c>
      <c r="K49" s="84">
        <v>207.739</v>
      </c>
      <c r="L49" s="86">
        <v>0</v>
      </c>
      <c r="M49" s="132">
        <v>0.32700000000000001</v>
      </c>
    </row>
    <row r="50" spans="2:13">
      <c r="B50" s="59" t="s">
        <v>57</v>
      </c>
      <c r="C50" s="84">
        <v>69.158000000000001</v>
      </c>
      <c r="D50" s="84">
        <v>58.927</v>
      </c>
      <c r="E50" s="84">
        <v>108.02800000000001</v>
      </c>
      <c r="F50" s="110">
        <v>108.02800000000001</v>
      </c>
      <c r="G50" s="86">
        <v>0.16</v>
      </c>
      <c r="H50" s="86">
        <v>0.18099999999999999</v>
      </c>
      <c r="I50" s="84">
        <v>108.02800000000001</v>
      </c>
      <c r="J50" s="84">
        <v>108.02800000000001</v>
      </c>
      <c r="K50" s="84">
        <v>108.02800000000001</v>
      </c>
      <c r="L50" s="86">
        <v>0</v>
      </c>
      <c r="M50" s="132">
        <v>0.17</v>
      </c>
    </row>
    <row r="51" spans="2:13">
      <c r="B51" s="68" t="s">
        <v>58</v>
      </c>
      <c r="C51" s="91">
        <v>460.91200000000003</v>
      </c>
      <c r="D51" s="91">
        <v>379.50800000000004</v>
      </c>
      <c r="E51" s="91">
        <v>515.89400000000001</v>
      </c>
      <c r="F51" s="112">
        <v>515.89400000000001</v>
      </c>
      <c r="G51" s="113">
        <v>3.7999999999999999E-2</v>
      </c>
      <c r="H51" s="113">
        <v>1</v>
      </c>
      <c r="I51" s="91">
        <v>678.86500000000001</v>
      </c>
      <c r="J51" s="91">
        <v>686.61099999999999</v>
      </c>
      <c r="K51" s="91">
        <v>695.48599999999999</v>
      </c>
      <c r="L51" s="113">
        <v>0.105</v>
      </c>
      <c r="M51" s="114">
        <v>1</v>
      </c>
    </row>
    <row r="52" spans="2:13">
      <c r="B52" s="59" t="s">
        <v>59</v>
      </c>
      <c r="C52" s="84">
        <v>302.99400000000003</v>
      </c>
      <c r="D52" s="84">
        <v>255.828</v>
      </c>
      <c r="E52" s="84">
        <v>305.74299999999999</v>
      </c>
      <c r="F52" s="110">
        <v>305.74299999999999</v>
      </c>
      <c r="G52" s="86">
        <v>3.0000000000000001E-3</v>
      </c>
      <c r="H52" s="86">
        <v>0.629</v>
      </c>
      <c r="I52" s="84">
        <v>468.714</v>
      </c>
      <c r="J52" s="84">
        <v>476.45699999999999</v>
      </c>
      <c r="K52" s="84">
        <v>485.33199999999999</v>
      </c>
      <c r="L52" s="86">
        <v>0.16700000000000001</v>
      </c>
      <c r="M52" s="132">
        <v>0.66900000000000004</v>
      </c>
    </row>
    <row r="53" spans="2:13">
      <c r="B53" s="210" t="s">
        <v>138</v>
      </c>
      <c r="C53" s="84">
        <v>0</v>
      </c>
      <c r="D53" s="84">
        <v>0</v>
      </c>
      <c r="E53" s="84">
        <v>22.574999999999999</v>
      </c>
      <c r="F53" s="110">
        <v>22.574999999999999</v>
      </c>
      <c r="G53" s="86">
        <v>0</v>
      </c>
      <c r="H53" s="86">
        <v>2.1999999999999999E-2</v>
      </c>
      <c r="I53" s="84">
        <v>22.574999999999999</v>
      </c>
      <c r="J53" s="84">
        <v>22.574999999999999</v>
      </c>
      <c r="K53" s="84">
        <v>22.574999999999999</v>
      </c>
      <c r="L53" s="86">
        <v>0</v>
      </c>
      <c r="M53" s="132">
        <v>3.5999999999999997E-2</v>
      </c>
    </row>
    <row r="54" spans="2:13">
      <c r="B54" s="137" t="s">
        <v>61</v>
      </c>
      <c r="C54" s="84">
        <v>132.649</v>
      </c>
      <c r="D54" s="84">
        <v>100.321</v>
      </c>
      <c r="E54" s="84">
        <v>162.59200000000001</v>
      </c>
      <c r="F54" s="110">
        <v>162.59200000000001</v>
      </c>
      <c r="G54" s="86">
        <v>7.0000000000000007E-2</v>
      </c>
      <c r="H54" s="86">
        <v>0.29599999999999999</v>
      </c>
      <c r="I54" s="84">
        <v>162.59200000000001</v>
      </c>
      <c r="J54" s="84">
        <v>162.595</v>
      </c>
      <c r="K54" s="84">
        <v>162.595</v>
      </c>
      <c r="L54" s="86">
        <v>0</v>
      </c>
      <c r="M54" s="132">
        <v>0.25600000000000001</v>
      </c>
    </row>
    <row r="55" spans="2:13">
      <c r="B55" s="137" t="s">
        <v>62</v>
      </c>
      <c r="C55" s="84">
        <v>25.268999999999998</v>
      </c>
      <c r="D55" s="84">
        <v>23.359000000000002</v>
      </c>
      <c r="E55" s="84">
        <v>24.984000000000002</v>
      </c>
      <c r="F55" s="110">
        <v>24.984000000000002</v>
      </c>
      <c r="G55" s="86">
        <v>-4.0000000000000001E-3</v>
      </c>
      <c r="H55" s="86">
        <v>5.2999999999999999E-2</v>
      </c>
      <c r="I55" s="84">
        <v>24.984000000000002</v>
      </c>
      <c r="J55" s="84">
        <v>24.984000000000002</v>
      </c>
      <c r="K55" s="84">
        <v>24.984000000000002</v>
      </c>
      <c r="L55" s="86">
        <v>0</v>
      </c>
      <c r="M55" s="132">
        <v>3.9E-2</v>
      </c>
    </row>
    <row r="56" spans="2:13">
      <c r="B56" s="68" t="s">
        <v>63</v>
      </c>
      <c r="C56" s="91">
        <v>460.91200000000003</v>
      </c>
      <c r="D56" s="91">
        <v>379.50799999999998</v>
      </c>
      <c r="E56" s="91">
        <v>515.89400000000001</v>
      </c>
      <c r="F56" s="112">
        <v>515.89400000000001</v>
      </c>
      <c r="G56" s="113">
        <v>3.7999999999999999E-2</v>
      </c>
      <c r="H56" s="113">
        <v>1</v>
      </c>
      <c r="I56" s="91">
        <v>678.86500000000001</v>
      </c>
      <c r="J56" s="91">
        <v>686.61099999999999</v>
      </c>
      <c r="K56" s="91">
        <v>695.48599999999999</v>
      </c>
      <c r="L56" s="113">
        <v>0.105</v>
      </c>
      <c r="M56" s="114">
        <v>1</v>
      </c>
    </row>
    <row r="57" spans="2:13">
      <c r="B57" s="138"/>
      <c r="C57" s="139"/>
      <c r="D57" s="139"/>
      <c r="E57" s="140"/>
      <c r="F57" s="140"/>
      <c r="G57" s="140"/>
      <c r="H57" s="140"/>
      <c r="I57" s="140"/>
      <c r="J57" s="140"/>
      <c r="K57" s="141"/>
      <c r="L57" s="141"/>
      <c r="M57" s="141"/>
    </row>
    <row r="58" spans="2:13">
      <c r="B58" s="142"/>
      <c r="C58" s="142"/>
      <c r="D58" s="142"/>
      <c r="E58" s="142"/>
      <c r="F58" s="142"/>
      <c r="G58" s="142"/>
      <c r="H58" s="142"/>
      <c r="I58" s="142"/>
      <c r="J58" s="142"/>
      <c r="K58" s="142"/>
      <c r="L58" s="143"/>
      <c r="M58" s="144"/>
    </row>
    <row r="59" spans="2:13">
      <c r="B59" s="145"/>
      <c r="C59" s="146"/>
      <c r="D59" s="55"/>
      <c r="E59" s="55"/>
      <c r="F59" s="147"/>
      <c r="G59" s="147"/>
      <c r="H59" s="147"/>
      <c r="I59" s="55"/>
      <c r="J59" s="148"/>
      <c r="K59" s="143"/>
      <c r="L59" s="143"/>
      <c r="M59" s="143"/>
    </row>
  </sheetData>
  <mergeCells count="6">
    <mergeCell ref="B2:M2"/>
    <mergeCell ref="G4:H4"/>
    <mergeCell ref="L4:M4"/>
    <mergeCell ref="B9:M9"/>
    <mergeCell ref="G11:H11"/>
    <mergeCell ref="L11:M11"/>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C77B17-CE0F-4A88-A62B-38728D537D85}">
  <dimension ref="B1:U13"/>
  <sheetViews>
    <sheetView showGridLines="0" workbookViewId="0">
      <selection activeCell="K15" sqref="K15"/>
    </sheetView>
  </sheetViews>
  <sheetFormatPr defaultRowHeight="14.5"/>
  <cols>
    <col min="1" max="1" width="2.6328125" customWidth="1"/>
  </cols>
  <sheetData>
    <row r="1" spans="2:21">
      <c r="B1" s="7" t="s">
        <v>14</v>
      </c>
    </row>
    <row r="2" spans="2:21">
      <c r="B2" s="297" t="s">
        <v>160</v>
      </c>
      <c r="C2" s="307"/>
      <c r="D2" s="307"/>
      <c r="E2" s="297"/>
      <c r="F2" s="297"/>
      <c r="G2" s="297"/>
      <c r="H2" s="297"/>
      <c r="I2" s="297"/>
      <c r="J2" s="297"/>
      <c r="K2" s="297"/>
      <c r="L2" s="297"/>
      <c r="M2" s="297"/>
      <c r="N2" s="297"/>
      <c r="O2" s="297"/>
      <c r="P2" s="297"/>
      <c r="Q2" s="297"/>
      <c r="R2" s="297"/>
      <c r="S2" s="297"/>
      <c r="T2" s="297"/>
      <c r="U2" s="297"/>
    </row>
    <row r="3" spans="2:21">
      <c r="B3" s="149"/>
      <c r="C3" s="308" t="s">
        <v>65</v>
      </c>
      <c r="D3" s="309"/>
      <c r="E3" s="150" t="s">
        <v>66</v>
      </c>
      <c r="F3" s="310" t="s">
        <v>410</v>
      </c>
      <c r="G3" s="310"/>
      <c r="H3" s="310"/>
      <c r="I3" s="310"/>
      <c r="J3" s="310"/>
      <c r="K3" s="310"/>
      <c r="L3" s="310"/>
      <c r="M3" s="310"/>
      <c r="N3" s="310"/>
      <c r="O3" s="310"/>
      <c r="P3" s="310"/>
      <c r="Q3" s="310"/>
      <c r="R3" s="310"/>
      <c r="S3" s="151"/>
      <c r="T3" s="311" t="s">
        <v>67</v>
      </c>
      <c r="U3" s="313" t="s">
        <v>68</v>
      </c>
    </row>
    <row r="4" spans="2:21" ht="47.5">
      <c r="B4" s="152"/>
      <c r="C4" s="153" t="s">
        <v>69</v>
      </c>
      <c r="D4" s="154" t="s">
        <v>70</v>
      </c>
      <c r="E4" s="304" t="s">
        <v>71</v>
      </c>
      <c r="F4" s="305"/>
      <c r="G4" s="306"/>
      <c r="H4" s="304" t="s">
        <v>72</v>
      </c>
      <c r="I4" s="305"/>
      <c r="J4" s="306"/>
      <c r="K4" s="304" t="s">
        <v>73</v>
      </c>
      <c r="L4" s="305"/>
      <c r="M4" s="305"/>
      <c r="N4" s="305"/>
      <c r="O4" s="305"/>
      <c r="P4" s="305"/>
      <c r="Q4" s="305"/>
      <c r="R4" s="305"/>
      <c r="S4" s="306"/>
      <c r="T4" s="312"/>
      <c r="U4" s="314"/>
    </row>
    <row r="5" spans="2:21">
      <c r="B5" s="155"/>
      <c r="C5" s="156"/>
      <c r="D5" s="157"/>
      <c r="E5" s="304" t="s">
        <v>8</v>
      </c>
      <c r="F5" s="305"/>
      <c r="G5" s="306"/>
      <c r="H5" s="304" t="s">
        <v>9</v>
      </c>
      <c r="I5" s="305"/>
      <c r="J5" s="306"/>
      <c r="K5" s="304" t="s">
        <v>10</v>
      </c>
      <c r="L5" s="305"/>
      <c r="M5" s="306"/>
      <c r="N5" s="304" t="s">
        <v>11</v>
      </c>
      <c r="O5" s="305"/>
      <c r="P5" s="306"/>
      <c r="Q5" s="304" t="s">
        <v>12</v>
      </c>
      <c r="R5" s="305"/>
      <c r="S5" s="306"/>
      <c r="T5" s="158" t="s">
        <v>23</v>
      </c>
      <c r="U5" s="159"/>
    </row>
    <row r="6" spans="2:21" ht="20">
      <c r="B6" s="160" t="s">
        <v>161</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1425</v>
      </c>
      <c r="D7" s="170">
        <v>1425</v>
      </c>
      <c r="E7" s="171">
        <v>1453</v>
      </c>
      <c r="F7" s="172">
        <v>641.5649999999996</v>
      </c>
      <c r="G7" s="173">
        <v>0.44154507914659297</v>
      </c>
      <c r="H7" s="171">
        <v>1425</v>
      </c>
      <c r="I7" s="172">
        <v>684.28499999999997</v>
      </c>
      <c r="J7" s="173">
        <v>0.48019999999999996</v>
      </c>
      <c r="K7" s="171">
        <v>1439</v>
      </c>
      <c r="L7" s="172">
        <v>728.21799999999996</v>
      </c>
      <c r="M7" s="173">
        <v>0.50605837387074359</v>
      </c>
      <c r="N7" s="171">
        <v>1439</v>
      </c>
      <c r="O7" s="172">
        <v>767.18500000000006</v>
      </c>
      <c r="P7" s="173">
        <v>0.53313759555246698</v>
      </c>
      <c r="Q7" s="171">
        <v>1439</v>
      </c>
      <c r="R7" s="172">
        <v>806.96899999999994</v>
      </c>
      <c r="S7" s="172">
        <v>0.56078457261987491</v>
      </c>
      <c r="T7" s="174">
        <v>3.264187289293341E-3</v>
      </c>
      <c r="U7" s="174">
        <v>1</v>
      </c>
    </row>
    <row r="8" spans="2:21">
      <c r="B8" s="175" t="s">
        <v>80</v>
      </c>
      <c r="C8" s="176">
        <v>795</v>
      </c>
      <c r="D8" s="176">
        <v>795</v>
      </c>
      <c r="E8" s="177">
        <v>879</v>
      </c>
      <c r="F8" s="178">
        <v>241.067555490242</v>
      </c>
      <c r="G8" s="179">
        <v>0.27425205402757907</v>
      </c>
      <c r="H8" s="177">
        <v>795</v>
      </c>
      <c r="I8" s="178">
        <v>241.59299999999999</v>
      </c>
      <c r="J8" s="179">
        <v>0.30389056603773584</v>
      </c>
      <c r="K8" s="177">
        <v>806</v>
      </c>
      <c r="L8" s="178">
        <v>257.55200000000002</v>
      </c>
      <c r="M8" s="179">
        <v>0.3195434243176179</v>
      </c>
      <c r="N8" s="177">
        <v>806</v>
      </c>
      <c r="O8" s="178">
        <v>271.33300000000003</v>
      </c>
      <c r="P8" s="179">
        <v>0.33664143920595535</v>
      </c>
      <c r="Q8" s="180">
        <v>806</v>
      </c>
      <c r="R8" s="178">
        <v>285.40499999999997</v>
      </c>
      <c r="S8" s="178">
        <v>0.35410049627791562</v>
      </c>
      <c r="T8" s="181">
        <v>4.591049338803499E-3</v>
      </c>
      <c r="U8" s="182">
        <v>0.55955707545444566</v>
      </c>
    </row>
    <row r="9" spans="2:21">
      <c r="B9" s="175" t="s">
        <v>123</v>
      </c>
      <c r="C9" s="183">
        <v>480</v>
      </c>
      <c r="D9" s="183">
        <v>480</v>
      </c>
      <c r="E9" s="184">
        <v>429</v>
      </c>
      <c r="F9" s="185">
        <v>222.50818062194699</v>
      </c>
      <c r="G9" s="186">
        <v>0.51866708769684611</v>
      </c>
      <c r="H9" s="184">
        <v>480</v>
      </c>
      <c r="I9" s="185">
        <v>248.55799999999999</v>
      </c>
      <c r="J9" s="186">
        <v>0.51782916666666667</v>
      </c>
      <c r="K9" s="184">
        <v>482</v>
      </c>
      <c r="L9" s="185">
        <v>262.47800000000001</v>
      </c>
      <c r="M9" s="186">
        <v>0.5445601659751037</v>
      </c>
      <c r="N9" s="184">
        <v>482</v>
      </c>
      <c r="O9" s="185">
        <v>276.52199999999999</v>
      </c>
      <c r="P9" s="186">
        <v>0.57369709543568459</v>
      </c>
      <c r="Q9" s="187">
        <v>482</v>
      </c>
      <c r="R9" s="185">
        <v>290.85899999999998</v>
      </c>
      <c r="S9" s="185">
        <v>0.60344190871369285</v>
      </c>
      <c r="T9" s="188">
        <v>1.3869643294837086E-3</v>
      </c>
      <c r="U9" s="189">
        <v>0.33542664862294724</v>
      </c>
    </row>
    <row r="10" spans="2:21">
      <c r="B10" s="175" t="s">
        <v>81</v>
      </c>
      <c r="C10" s="183">
        <v>98</v>
      </c>
      <c r="D10" s="183">
        <v>98</v>
      </c>
      <c r="E10" s="184">
        <v>92</v>
      </c>
      <c r="F10" s="185">
        <v>98.214853750394099</v>
      </c>
      <c r="G10" s="186">
        <v>1.0675527581564577</v>
      </c>
      <c r="H10" s="184">
        <v>98</v>
      </c>
      <c r="I10" s="185">
        <v>111.86</v>
      </c>
      <c r="J10" s="186">
        <v>1.1414285714285715</v>
      </c>
      <c r="K10" s="184">
        <v>99</v>
      </c>
      <c r="L10" s="185">
        <v>121.307</v>
      </c>
      <c r="M10" s="186">
        <v>1.2253232323232324</v>
      </c>
      <c r="N10" s="184">
        <v>99</v>
      </c>
      <c r="O10" s="185">
        <v>127.798</v>
      </c>
      <c r="P10" s="186">
        <v>1.290888888888889</v>
      </c>
      <c r="Q10" s="187">
        <v>99</v>
      </c>
      <c r="R10" s="185">
        <v>134.42699999999999</v>
      </c>
      <c r="S10" s="185">
        <v>1.3578484848484849</v>
      </c>
      <c r="T10" s="188">
        <v>3.3898564331571457E-3</v>
      </c>
      <c r="U10" s="189">
        <v>6.8791314631261952E-2</v>
      </c>
    </row>
    <row r="11" spans="2:21">
      <c r="B11" s="175" t="s">
        <v>82</v>
      </c>
      <c r="C11" s="191">
        <v>52</v>
      </c>
      <c r="D11" s="191">
        <v>52</v>
      </c>
      <c r="E11" s="192">
        <v>53</v>
      </c>
      <c r="F11" s="193">
        <v>79.77441013741651</v>
      </c>
      <c r="G11" s="194">
        <v>1.5051775497625757</v>
      </c>
      <c r="H11" s="192">
        <v>52</v>
      </c>
      <c r="I11" s="193">
        <v>82.274000000000001</v>
      </c>
      <c r="J11" s="194">
        <v>1.5821923076923077</v>
      </c>
      <c r="K11" s="192">
        <v>52</v>
      </c>
      <c r="L11" s="193">
        <v>86.881</v>
      </c>
      <c r="M11" s="194">
        <v>1.6707884615384616</v>
      </c>
      <c r="N11" s="192">
        <v>52</v>
      </c>
      <c r="O11" s="193">
        <v>91.531999999999996</v>
      </c>
      <c r="P11" s="194">
        <v>1.7602307692307693</v>
      </c>
      <c r="Q11" s="195">
        <v>52</v>
      </c>
      <c r="R11" s="193">
        <v>96.278000000000006</v>
      </c>
      <c r="S11" s="193">
        <v>1.8515000000000001</v>
      </c>
      <c r="T11" s="196">
        <v>0</v>
      </c>
      <c r="U11" s="197">
        <v>3.6224961291345115E-2</v>
      </c>
    </row>
    <row r="12" spans="2:21">
      <c r="B12" s="244" t="s">
        <v>271</v>
      </c>
      <c r="C12" s="198"/>
      <c r="D12" s="198"/>
      <c r="E12" s="198"/>
      <c r="F12" s="198"/>
      <c r="G12" s="198"/>
      <c r="H12" s="198"/>
      <c r="I12" s="199"/>
      <c r="J12" s="199"/>
      <c r="K12" s="198"/>
      <c r="L12" s="199"/>
      <c r="M12" s="199"/>
      <c r="N12" s="198"/>
      <c r="O12" s="199"/>
      <c r="P12" s="199"/>
      <c r="Q12" s="198"/>
      <c r="R12" s="199"/>
      <c r="S12" s="199"/>
      <c r="T12" s="200"/>
      <c r="U12" s="200"/>
    </row>
    <row r="13" spans="2:21">
      <c r="B13" s="201"/>
      <c r="C13" s="201"/>
      <c r="D13" s="201"/>
      <c r="E13" s="201"/>
      <c r="F13" s="201"/>
      <c r="G13" s="201"/>
      <c r="H13" s="201"/>
      <c r="I13" s="201"/>
      <c r="J13" s="201"/>
      <c r="K13" s="201"/>
      <c r="L13" s="201"/>
      <c r="M13" s="201"/>
      <c r="N13" s="201"/>
      <c r="O13" s="201"/>
      <c r="P13" s="201"/>
      <c r="Q13" s="201"/>
      <c r="R13" s="201"/>
      <c r="S13" s="201"/>
      <c r="T13" s="201"/>
      <c r="U13"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A3788B-1F24-40BD-97F4-78D987206B32}">
  <dimension ref="B1:AB9"/>
  <sheetViews>
    <sheetView showGridLines="0" workbookViewId="0">
      <selection activeCell="D13" sqref="D13"/>
    </sheetView>
  </sheetViews>
  <sheetFormatPr defaultRowHeight="14.5"/>
  <cols>
    <col min="1" max="1" width="2.6328125" customWidth="1"/>
    <col min="2" max="4" width="17.6328125" customWidth="1"/>
  </cols>
  <sheetData>
    <row r="1" spans="2:28">
      <c r="B1" s="7" t="s">
        <v>14</v>
      </c>
      <c r="AB1">
        <f>SUMPRODUCT(LEN(B2)-LEN(SUBSTITUTE(B2,{1,2,3,4,5,6,7,8,9,0},"")))</f>
        <v>3</v>
      </c>
    </row>
    <row r="2" spans="2:28">
      <c r="B2" s="288" t="s">
        <v>162</v>
      </c>
      <c r="C2" s="288"/>
      <c r="D2" s="288"/>
      <c r="E2" s="288"/>
      <c r="F2" s="288"/>
      <c r="G2" s="288"/>
      <c r="H2" s="288"/>
      <c r="I2" s="288"/>
      <c r="J2" s="288"/>
      <c r="K2" s="288"/>
    </row>
    <row r="3" spans="2:28" ht="22">
      <c r="B3" s="1"/>
      <c r="C3" s="2"/>
      <c r="D3" s="3"/>
      <c r="E3" s="289" t="s">
        <v>1</v>
      </c>
      <c r="F3" s="290"/>
      <c r="G3" s="291"/>
      <c r="H3" s="4" t="s">
        <v>2</v>
      </c>
      <c r="I3" s="292" t="s">
        <v>3</v>
      </c>
      <c r="J3" s="293"/>
      <c r="K3" s="293"/>
    </row>
    <row r="4" spans="2:28" ht="22">
      <c r="B4" s="217" t="s">
        <v>4</v>
      </c>
      <c r="C4" s="218" t="s">
        <v>5</v>
      </c>
      <c r="D4" s="218" t="s">
        <v>341</v>
      </c>
      <c r="E4" s="219" t="s">
        <v>6</v>
      </c>
      <c r="F4" s="219" t="s">
        <v>7</v>
      </c>
      <c r="G4" s="219" t="s">
        <v>8</v>
      </c>
      <c r="H4" s="219" t="s">
        <v>9</v>
      </c>
      <c r="I4" s="219" t="s">
        <v>10</v>
      </c>
      <c r="J4" s="219" t="s">
        <v>11</v>
      </c>
      <c r="K4" s="220" t="s">
        <v>12</v>
      </c>
    </row>
    <row r="5" spans="2:28" ht="32.5" customHeight="1">
      <c r="B5" s="336" t="s">
        <v>412</v>
      </c>
      <c r="C5" s="318" t="s">
        <v>163</v>
      </c>
      <c r="D5" s="318" t="s">
        <v>413</v>
      </c>
      <c r="E5" s="338" t="s">
        <v>269</v>
      </c>
      <c r="F5" s="338" t="s">
        <v>269</v>
      </c>
      <c r="G5" s="236">
        <v>1</v>
      </c>
      <c r="H5" s="321">
        <v>1</v>
      </c>
      <c r="I5" s="321">
        <v>1</v>
      </c>
      <c r="J5" s="321">
        <v>1</v>
      </c>
      <c r="K5" s="324">
        <v>1</v>
      </c>
    </row>
    <row r="6" spans="2:28">
      <c r="B6" s="337"/>
      <c r="C6" s="319"/>
      <c r="D6" s="319"/>
      <c r="E6" s="339"/>
      <c r="F6" s="339"/>
      <c r="G6" s="237">
        <v>-3</v>
      </c>
      <c r="H6" s="322"/>
      <c r="I6" s="322"/>
      <c r="J6" s="322"/>
      <c r="K6" s="325"/>
    </row>
    <row r="7" spans="2:28" ht="14.5" customHeight="1">
      <c r="B7" s="355" t="s">
        <v>414</v>
      </c>
      <c r="C7" s="357" t="s">
        <v>163</v>
      </c>
      <c r="D7" s="319"/>
      <c r="E7" s="359" t="s">
        <v>269</v>
      </c>
      <c r="F7" s="262">
        <v>1</v>
      </c>
      <c r="G7" s="262">
        <v>1</v>
      </c>
      <c r="H7" s="351">
        <v>1</v>
      </c>
      <c r="I7" s="351">
        <v>1</v>
      </c>
      <c r="J7" s="351">
        <v>1</v>
      </c>
      <c r="K7" s="353">
        <v>1</v>
      </c>
    </row>
    <row r="8" spans="2:28">
      <c r="B8" s="356"/>
      <c r="C8" s="358"/>
      <c r="D8" s="320"/>
      <c r="E8" s="360"/>
      <c r="F8" s="261">
        <v>-24</v>
      </c>
      <c r="G8" s="261">
        <v>-12</v>
      </c>
      <c r="H8" s="352"/>
      <c r="I8" s="352"/>
      <c r="J8" s="352"/>
      <c r="K8" s="354"/>
    </row>
    <row r="9" spans="2:28">
      <c r="B9" s="263" t="s">
        <v>386</v>
      </c>
      <c r="C9" s="221"/>
      <c r="D9" s="221"/>
      <c r="E9" s="221"/>
      <c r="F9" s="221"/>
      <c r="G9" s="221"/>
      <c r="H9" s="221"/>
      <c r="I9" s="221"/>
      <c r="J9" s="221"/>
      <c r="K9" s="221"/>
    </row>
  </sheetData>
  <mergeCells count="19">
    <mergeCell ref="C7:C8"/>
    <mergeCell ref="E7:E8"/>
    <mergeCell ref="H7:H8"/>
    <mergeCell ref="I7:I8"/>
    <mergeCell ref="J7:J8"/>
    <mergeCell ref="K7:K8"/>
    <mergeCell ref="B2:K2"/>
    <mergeCell ref="E3:G3"/>
    <mergeCell ref="I3:K3"/>
    <mergeCell ref="B5:B6"/>
    <mergeCell ref="C5:C6"/>
    <mergeCell ref="D5:D8"/>
    <mergeCell ref="E5:E6"/>
    <mergeCell ref="F5:F6"/>
    <mergeCell ref="H5:H6"/>
    <mergeCell ref="I5:I6"/>
    <mergeCell ref="J5:J6"/>
    <mergeCell ref="K5:K6"/>
    <mergeCell ref="B7:B8"/>
  </mergeCell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9C8867-0E3C-423B-A906-D693D3550473}">
  <dimension ref="B1:M61"/>
  <sheetViews>
    <sheetView showGridLines="0" workbookViewId="0">
      <selection activeCell="B1" sqref="B1"/>
    </sheetView>
  </sheetViews>
  <sheetFormatPr defaultRowHeight="14.5"/>
  <cols>
    <col min="1" max="1" width="2.6328125" customWidth="1"/>
    <col min="2" max="2" width="20.6328125" customWidth="1"/>
  </cols>
  <sheetData>
    <row r="1" spans="2:13">
      <c r="B1" s="7" t="s">
        <v>14</v>
      </c>
    </row>
    <row r="2" spans="2:13">
      <c r="B2" s="297" t="s">
        <v>164</v>
      </c>
      <c r="C2" s="297"/>
      <c r="D2" s="297"/>
      <c r="E2" s="297"/>
      <c r="F2" s="297"/>
      <c r="G2" s="297"/>
      <c r="H2" s="297"/>
      <c r="I2" s="297"/>
      <c r="J2" s="297"/>
      <c r="K2" s="297"/>
      <c r="L2" s="297"/>
      <c r="M2" s="297"/>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98" t="s">
        <v>22</v>
      </c>
      <c r="H4" s="299"/>
      <c r="I4" s="19" t="s">
        <v>10</v>
      </c>
      <c r="J4" s="19" t="s">
        <v>11</v>
      </c>
      <c r="K4" s="19" t="s">
        <v>12</v>
      </c>
      <c r="L4" s="298" t="s">
        <v>23</v>
      </c>
      <c r="M4" s="300"/>
    </row>
    <row r="5" spans="2:13">
      <c r="B5" s="21" t="s">
        <v>13</v>
      </c>
      <c r="C5" s="22">
        <v>52.331000000000003</v>
      </c>
      <c r="D5" s="22">
        <v>50.931729999999995</v>
      </c>
      <c r="E5" s="22">
        <v>50.247</v>
      </c>
      <c r="F5" s="23">
        <v>71.718999999999994</v>
      </c>
      <c r="G5" s="24">
        <v>0.111</v>
      </c>
      <c r="H5" s="24">
        <v>0.25600000000000001</v>
      </c>
      <c r="I5" s="22">
        <v>67.824737599999978</v>
      </c>
      <c r="J5" s="22">
        <v>71.614999999999995</v>
      </c>
      <c r="K5" s="22">
        <v>73.911591999999985</v>
      </c>
      <c r="L5" s="24">
        <v>0.01</v>
      </c>
      <c r="M5" s="25">
        <v>0.27300000000000002</v>
      </c>
    </row>
    <row r="6" spans="2:13">
      <c r="B6" s="21" t="s">
        <v>163</v>
      </c>
      <c r="C6" s="22">
        <v>76.025999999999996</v>
      </c>
      <c r="D6" s="22">
        <v>73.632999999999996</v>
      </c>
      <c r="E6" s="22">
        <v>70.739999999999995</v>
      </c>
      <c r="F6" s="23">
        <v>102.02200000000001</v>
      </c>
      <c r="G6" s="24">
        <v>0.10299999999999999</v>
      </c>
      <c r="H6" s="24">
        <v>0.36699999999999999</v>
      </c>
      <c r="I6" s="22">
        <v>108.995</v>
      </c>
      <c r="J6" s="22">
        <v>118.75</v>
      </c>
      <c r="K6" s="22">
        <v>130.75967600000001</v>
      </c>
      <c r="L6" s="24">
        <v>8.5999999999999993E-2</v>
      </c>
      <c r="M6" s="202">
        <v>0.44</v>
      </c>
    </row>
    <row r="7" spans="2:13">
      <c r="B7" s="21" t="s">
        <v>165</v>
      </c>
      <c r="C7" s="22">
        <v>76.331999999999994</v>
      </c>
      <c r="D7" s="22">
        <v>90.661000000000001</v>
      </c>
      <c r="E7" s="22">
        <v>83.090999999999994</v>
      </c>
      <c r="F7" s="23">
        <v>75.805000000000007</v>
      </c>
      <c r="G7" s="24">
        <v>-2E-3</v>
      </c>
      <c r="H7" s="24">
        <v>0.376</v>
      </c>
      <c r="I7" s="22">
        <v>81.106999999999999</v>
      </c>
      <c r="J7" s="22">
        <v>83.093000000000004</v>
      </c>
      <c r="K7" s="22">
        <v>60.018999999999998</v>
      </c>
      <c r="L7" s="24">
        <v>-7.4999999999999997E-2</v>
      </c>
      <c r="M7" s="202">
        <v>0.28699999999999998</v>
      </c>
    </row>
    <row r="8" spans="2:13">
      <c r="B8" s="26" t="s">
        <v>24</v>
      </c>
      <c r="C8" s="27">
        <v>204.68899999999999</v>
      </c>
      <c r="D8" s="27">
        <v>215.22573</v>
      </c>
      <c r="E8" s="27">
        <v>204.07799999999997</v>
      </c>
      <c r="F8" s="28">
        <v>249.54599999999999</v>
      </c>
      <c r="G8" s="29">
        <v>6.8000000000000005E-2</v>
      </c>
      <c r="H8" s="30">
        <v>1</v>
      </c>
      <c r="I8" s="27">
        <v>257.92673760000002</v>
      </c>
      <c r="J8" s="27">
        <v>273.45800000000003</v>
      </c>
      <c r="K8" s="27">
        <v>264.690268</v>
      </c>
      <c r="L8" s="31">
        <v>0.02</v>
      </c>
      <c r="M8" s="32">
        <v>1</v>
      </c>
    </row>
    <row r="9" spans="2:13">
      <c r="B9" s="33"/>
      <c r="C9" s="33"/>
      <c r="D9" s="33"/>
      <c r="E9" s="34"/>
      <c r="F9" s="34"/>
      <c r="G9" s="34"/>
      <c r="H9" s="34"/>
      <c r="I9" s="34"/>
      <c r="J9" s="34"/>
      <c r="K9" s="34"/>
      <c r="L9" s="34"/>
      <c r="M9" s="34"/>
    </row>
    <row r="10" spans="2:13">
      <c r="B10" s="297" t="s">
        <v>166</v>
      </c>
      <c r="C10" s="297"/>
      <c r="D10" s="297"/>
      <c r="E10" s="297"/>
      <c r="F10" s="297"/>
      <c r="G10" s="297"/>
      <c r="H10" s="297"/>
      <c r="I10" s="297"/>
      <c r="J10" s="297"/>
      <c r="K10" s="297"/>
      <c r="L10" s="297"/>
      <c r="M10" s="297"/>
    </row>
    <row r="11" spans="2:13" ht="48.5">
      <c r="B11" s="35" t="s">
        <v>26</v>
      </c>
      <c r="C11" s="36"/>
      <c r="D11" s="37" t="s">
        <v>16</v>
      </c>
      <c r="E11" s="38"/>
      <c r="F11" s="39" t="s">
        <v>17</v>
      </c>
      <c r="G11" s="40" t="s">
        <v>18</v>
      </c>
      <c r="H11" s="40" t="s">
        <v>19</v>
      </c>
      <c r="I11" s="41" t="s">
        <v>20</v>
      </c>
      <c r="J11" s="42"/>
      <c r="K11" s="43"/>
      <c r="L11" s="40" t="s">
        <v>18</v>
      </c>
      <c r="M11" s="44" t="s">
        <v>19</v>
      </c>
    </row>
    <row r="12" spans="2:13">
      <c r="B12" s="45" t="s">
        <v>21</v>
      </c>
      <c r="C12" s="46" t="s">
        <v>6</v>
      </c>
      <c r="D12" s="46" t="s">
        <v>7</v>
      </c>
      <c r="E12" s="46" t="s">
        <v>8</v>
      </c>
      <c r="F12" s="47" t="s">
        <v>9</v>
      </c>
      <c r="G12" s="301" t="s">
        <v>22</v>
      </c>
      <c r="H12" s="302"/>
      <c r="I12" s="46" t="s">
        <v>10</v>
      </c>
      <c r="J12" s="46" t="s">
        <v>11</v>
      </c>
      <c r="K12" s="46" t="s">
        <v>12</v>
      </c>
      <c r="L12" s="301" t="s">
        <v>23</v>
      </c>
      <c r="M12" s="303"/>
    </row>
    <row r="13" spans="2:13">
      <c r="B13" s="48" t="s">
        <v>27</v>
      </c>
      <c r="C13" s="49"/>
      <c r="D13" s="50"/>
      <c r="E13" s="50"/>
      <c r="F13" s="51"/>
      <c r="G13" s="52"/>
      <c r="H13" s="52"/>
      <c r="I13" s="50"/>
      <c r="J13" s="50"/>
      <c r="K13" s="53"/>
      <c r="L13" s="52"/>
      <c r="M13" s="54"/>
    </row>
    <row r="14" spans="2:13">
      <c r="B14" s="48" t="s">
        <v>28</v>
      </c>
      <c r="C14" s="55">
        <v>162.87100000000001</v>
      </c>
      <c r="D14" s="55">
        <v>176.19499999999999</v>
      </c>
      <c r="E14" s="55">
        <v>166.25300000000001</v>
      </c>
      <c r="F14" s="56">
        <v>171.06700000000001</v>
      </c>
      <c r="G14" s="57">
        <v>1.7000000000000001E-2</v>
      </c>
      <c r="H14" s="57">
        <v>0.73299999999999998</v>
      </c>
      <c r="I14" s="55">
        <v>182.74673760000002</v>
      </c>
      <c r="J14" s="55">
        <v>194.535</v>
      </c>
      <c r="K14" s="55">
        <v>182.19826799999998</v>
      </c>
      <c r="L14" s="57">
        <v>2.1000000000000001E-2</v>
      </c>
      <c r="M14" s="58">
        <v>0.69799999999999995</v>
      </c>
    </row>
    <row r="15" spans="2:13" ht="19">
      <c r="B15" s="59" t="s">
        <v>101</v>
      </c>
      <c r="C15" s="79">
        <v>129.63200000000001</v>
      </c>
      <c r="D15" s="80">
        <v>133.512</v>
      </c>
      <c r="E15" s="81">
        <v>114.852</v>
      </c>
      <c r="F15" s="81">
        <v>123.89400000000001</v>
      </c>
      <c r="G15" s="82">
        <v>-1.4999999999999999E-2</v>
      </c>
      <c r="H15" s="82">
        <v>0.54400000000000004</v>
      </c>
      <c r="I15" s="80">
        <v>132.87100000000001</v>
      </c>
      <c r="J15" s="80">
        <v>139.21899999999999</v>
      </c>
      <c r="K15" s="81">
        <v>129.71899999999999</v>
      </c>
      <c r="L15" s="82">
        <v>1.4999999999999999E-2</v>
      </c>
      <c r="M15" s="82">
        <v>0.503</v>
      </c>
    </row>
    <row r="16" spans="2:13">
      <c r="B16" s="59" t="s">
        <v>29</v>
      </c>
      <c r="C16" s="87">
        <v>33.238999999999997</v>
      </c>
      <c r="D16" s="88">
        <v>42.683</v>
      </c>
      <c r="E16" s="89">
        <v>51.401000000000003</v>
      </c>
      <c r="F16" s="89">
        <v>47.173000000000002</v>
      </c>
      <c r="G16" s="90">
        <v>0.124</v>
      </c>
      <c r="H16" s="90">
        <v>0.189</v>
      </c>
      <c r="I16" s="88">
        <v>49.875737599999994</v>
      </c>
      <c r="J16" s="88">
        <v>55.316000000000003</v>
      </c>
      <c r="K16" s="89">
        <v>52.479267999999983</v>
      </c>
      <c r="L16" s="90">
        <v>3.5999999999999997E-2</v>
      </c>
      <c r="M16" s="90">
        <v>0.19600000000000001</v>
      </c>
    </row>
    <row r="17" spans="2:13">
      <c r="B17" s="64" t="s">
        <v>30</v>
      </c>
      <c r="C17" s="55">
        <v>60.082999999999998</v>
      </c>
      <c r="D17" s="55">
        <v>53.74</v>
      </c>
      <c r="E17" s="55">
        <v>55.094999999999999</v>
      </c>
      <c r="F17" s="65">
        <v>78.478999999999999</v>
      </c>
      <c r="G17" s="66">
        <v>9.2999999999999999E-2</v>
      </c>
      <c r="H17" s="66">
        <v>0.26700000000000002</v>
      </c>
      <c r="I17" s="55">
        <v>75.180000000000007</v>
      </c>
      <c r="J17" s="55">
        <v>78.923000000000002</v>
      </c>
      <c r="K17" s="55">
        <v>82.492000000000004</v>
      </c>
      <c r="L17" s="66">
        <v>1.7000000000000001E-2</v>
      </c>
      <c r="M17" s="67">
        <v>0.30199999999999999</v>
      </c>
    </row>
    <row r="18" spans="2:13">
      <c r="B18" s="68" t="s">
        <v>31</v>
      </c>
      <c r="C18" s="69">
        <v>222.95400000000001</v>
      </c>
      <c r="D18" s="69">
        <v>229.935</v>
      </c>
      <c r="E18" s="70">
        <v>221.34800000000001</v>
      </c>
      <c r="F18" s="70">
        <v>249.54599999999999</v>
      </c>
      <c r="G18" s="71">
        <v>3.7999999999999999E-2</v>
      </c>
      <c r="H18" s="71">
        <v>1</v>
      </c>
      <c r="I18" s="69">
        <v>257.92673760000002</v>
      </c>
      <c r="J18" s="69">
        <v>273.45799999999997</v>
      </c>
      <c r="K18" s="70">
        <v>264.690268</v>
      </c>
      <c r="L18" s="71">
        <v>0.02</v>
      </c>
      <c r="M18" s="72">
        <v>1</v>
      </c>
    </row>
    <row r="19" spans="2:13">
      <c r="B19" s="48" t="s">
        <v>32</v>
      </c>
      <c r="C19" s="73"/>
      <c r="D19" s="73"/>
      <c r="E19" s="73"/>
      <c r="F19" s="74"/>
      <c r="G19" s="75"/>
      <c r="H19" s="75"/>
      <c r="I19" s="73"/>
      <c r="J19" s="73"/>
      <c r="K19" s="73"/>
      <c r="L19" s="75"/>
      <c r="M19" s="76"/>
    </row>
    <row r="20" spans="2:13">
      <c r="B20" s="48" t="s">
        <v>33</v>
      </c>
      <c r="C20" s="55">
        <v>203.62700000000001</v>
      </c>
      <c r="D20" s="55">
        <v>214.95373000000001</v>
      </c>
      <c r="E20" s="55">
        <v>202.30199999999999</v>
      </c>
      <c r="F20" s="56">
        <v>242.679</v>
      </c>
      <c r="G20" s="77">
        <v>0.06</v>
      </c>
      <c r="H20" s="77">
        <v>0.98899999999999999</v>
      </c>
      <c r="I20" s="55">
        <v>257.92673760000002</v>
      </c>
      <c r="J20" s="55">
        <v>273.45800000000003</v>
      </c>
      <c r="K20" s="55">
        <v>264.69026799999995</v>
      </c>
      <c r="L20" s="77">
        <v>2.9000000000000001E-2</v>
      </c>
      <c r="M20" s="78">
        <v>0.99299999999999999</v>
      </c>
    </row>
    <row r="21" spans="2:13">
      <c r="B21" s="59" t="s">
        <v>34</v>
      </c>
      <c r="C21" s="79">
        <v>130.19300000000001</v>
      </c>
      <c r="D21" s="80">
        <v>128.15700000000001</v>
      </c>
      <c r="E21" s="81">
        <v>132.815</v>
      </c>
      <c r="F21" s="81">
        <v>144.13800000000001</v>
      </c>
      <c r="G21" s="82">
        <v>3.4000000000000002E-2</v>
      </c>
      <c r="H21" s="82">
        <v>0.61499999999999999</v>
      </c>
      <c r="I21" s="80">
        <v>147.572</v>
      </c>
      <c r="J21" s="80">
        <v>153.99600000000001</v>
      </c>
      <c r="K21" s="81">
        <v>140.96199999999999</v>
      </c>
      <c r="L21" s="82">
        <v>-7.0000000000000001E-3</v>
      </c>
      <c r="M21" s="82">
        <v>0.56100000000000005</v>
      </c>
    </row>
    <row r="22" spans="2:13">
      <c r="B22" s="59" t="s">
        <v>35</v>
      </c>
      <c r="C22" s="83">
        <v>72</v>
      </c>
      <c r="D22" s="84">
        <v>84.736729999999994</v>
      </c>
      <c r="E22" s="85">
        <v>67.231999999999999</v>
      </c>
      <c r="F22" s="85">
        <v>96.77</v>
      </c>
      <c r="G22" s="86">
        <v>0.104</v>
      </c>
      <c r="H22" s="86">
        <v>0.36599999999999999</v>
      </c>
      <c r="I22" s="84">
        <v>108.12273759999999</v>
      </c>
      <c r="J22" s="84">
        <v>117.131</v>
      </c>
      <c r="K22" s="85">
        <v>122.09326799999999</v>
      </c>
      <c r="L22" s="86">
        <v>8.1000000000000003E-2</v>
      </c>
      <c r="M22" s="86">
        <v>0.42399999999999999</v>
      </c>
    </row>
    <row r="23" spans="2:13">
      <c r="B23" s="59" t="s">
        <v>36</v>
      </c>
      <c r="C23" s="87">
        <v>1.4339999999999999</v>
      </c>
      <c r="D23" s="88">
        <v>2.06</v>
      </c>
      <c r="E23" s="89">
        <v>2.2549999999999999</v>
      </c>
      <c r="F23" s="89">
        <v>1.7709999999999999</v>
      </c>
      <c r="G23" s="90">
        <v>7.2999999999999995E-2</v>
      </c>
      <c r="H23" s="90">
        <v>8.9999999999999993E-3</v>
      </c>
      <c r="I23" s="88">
        <v>2.2320000000000002</v>
      </c>
      <c r="J23" s="88">
        <v>2.331</v>
      </c>
      <c r="K23" s="89">
        <v>1.635</v>
      </c>
      <c r="L23" s="90">
        <v>-2.5999999999999999E-2</v>
      </c>
      <c r="M23" s="90">
        <v>8.0000000000000002E-3</v>
      </c>
    </row>
    <row r="24" spans="2:13">
      <c r="B24" s="48" t="s">
        <v>103</v>
      </c>
      <c r="C24" s="55">
        <v>1.0620000000000001</v>
      </c>
      <c r="D24" s="55">
        <v>0.27200000000000002</v>
      </c>
      <c r="E24" s="55">
        <v>1.776</v>
      </c>
      <c r="F24" s="56">
        <v>6.867</v>
      </c>
      <c r="G24" s="203">
        <v>0.86299999999999999</v>
      </c>
      <c r="H24" s="203">
        <v>1.0999999999999999E-2</v>
      </c>
      <c r="I24" s="55">
        <v>0</v>
      </c>
      <c r="J24" s="55">
        <v>0</v>
      </c>
      <c r="K24" s="55">
        <v>0</v>
      </c>
      <c r="L24" s="203">
        <v>-1</v>
      </c>
      <c r="M24" s="204">
        <v>7.0000000000000001E-3</v>
      </c>
    </row>
    <row r="25" spans="2:13">
      <c r="B25" s="68" t="s">
        <v>37</v>
      </c>
      <c r="C25" s="91">
        <v>204.68900000000002</v>
      </c>
      <c r="D25" s="91">
        <v>215.22573</v>
      </c>
      <c r="E25" s="92">
        <v>204.078</v>
      </c>
      <c r="F25" s="92">
        <v>249.54599999999999</v>
      </c>
      <c r="G25" s="71">
        <v>6.8000000000000005E-2</v>
      </c>
      <c r="H25" s="71">
        <v>1</v>
      </c>
      <c r="I25" s="91">
        <v>257.92673760000002</v>
      </c>
      <c r="J25" s="91">
        <v>273.45800000000003</v>
      </c>
      <c r="K25" s="92">
        <v>264.69026799999995</v>
      </c>
      <c r="L25" s="71">
        <v>0.02</v>
      </c>
      <c r="M25" s="72">
        <v>1</v>
      </c>
    </row>
    <row r="26" spans="2:13">
      <c r="B26" s="93" t="s">
        <v>38</v>
      </c>
      <c r="C26" s="94">
        <v>18.3</v>
      </c>
      <c r="D26" s="94">
        <v>14.7</v>
      </c>
      <c r="E26" s="95">
        <v>17.3</v>
      </c>
      <c r="F26" s="95">
        <v>0</v>
      </c>
      <c r="G26" s="96">
        <v>-1</v>
      </c>
      <c r="H26" s="96"/>
      <c r="I26" s="94">
        <v>0</v>
      </c>
      <c r="J26" s="94">
        <v>0</v>
      </c>
      <c r="K26" s="95">
        <v>0</v>
      </c>
      <c r="L26" s="96">
        <v>0</v>
      </c>
      <c r="M26" s="97"/>
    </row>
    <row r="27" spans="2:13">
      <c r="B27" s="48"/>
      <c r="C27" s="84"/>
      <c r="D27" s="84"/>
      <c r="E27" s="84"/>
      <c r="F27" s="84"/>
      <c r="G27" s="98"/>
      <c r="H27" s="98"/>
      <c r="I27" s="84"/>
      <c r="J27" s="84"/>
      <c r="K27" s="84"/>
      <c r="L27" s="98"/>
      <c r="M27" s="99"/>
    </row>
    <row r="28" spans="2:13">
      <c r="B28" s="100" t="s">
        <v>39</v>
      </c>
      <c r="C28" s="101"/>
      <c r="D28" s="101"/>
      <c r="E28" s="101"/>
      <c r="F28" s="101"/>
      <c r="G28" s="102"/>
      <c r="H28" s="102"/>
      <c r="I28" s="101"/>
      <c r="J28" s="101"/>
      <c r="K28" s="101"/>
      <c r="L28" s="102"/>
      <c r="M28" s="102"/>
    </row>
    <row r="29" spans="2:13">
      <c r="B29" s="103" t="s">
        <v>40</v>
      </c>
      <c r="C29" s="104">
        <v>19.327499999999986</v>
      </c>
      <c r="D29" s="104">
        <v>15.900000000000006</v>
      </c>
      <c r="E29" s="104">
        <v>19.525000000000006</v>
      </c>
      <c r="F29" s="105">
        <v>2.4599999999999795</v>
      </c>
      <c r="G29" s="106">
        <v>-0.497</v>
      </c>
      <c r="H29" s="106">
        <v>1</v>
      </c>
      <c r="I29" s="104">
        <v>4.0721904000000393</v>
      </c>
      <c r="J29" s="104">
        <v>-20.020000000000039</v>
      </c>
      <c r="K29" s="107">
        <v>1.6308040000000119</v>
      </c>
      <c r="L29" s="106">
        <v>-0.128</v>
      </c>
      <c r="M29" s="108">
        <v>1</v>
      </c>
    </row>
    <row r="30" spans="2:13">
      <c r="B30" s="109" t="s">
        <v>41</v>
      </c>
      <c r="C30" s="84"/>
      <c r="D30" s="84"/>
      <c r="E30" s="84"/>
      <c r="F30" s="110"/>
      <c r="G30" s="57"/>
      <c r="H30" s="57"/>
      <c r="I30" s="84"/>
      <c r="J30" s="84"/>
      <c r="K30" s="84"/>
      <c r="L30" s="57"/>
      <c r="M30" s="58"/>
    </row>
    <row r="31" spans="2:13">
      <c r="B31" s="109" t="s">
        <v>104</v>
      </c>
      <c r="C31" s="55">
        <v>162.87100000000001</v>
      </c>
      <c r="D31" s="55">
        <v>176.19399999999999</v>
      </c>
      <c r="E31" s="55">
        <v>166.25300000000001</v>
      </c>
      <c r="F31" s="56">
        <v>171.06700000000001</v>
      </c>
      <c r="G31" s="57">
        <v>1.7000000000000001E-2</v>
      </c>
      <c r="H31" s="57">
        <v>0.73299999999999998</v>
      </c>
      <c r="I31" s="55">
        <v>182.74673760000002</v>
      </c>
      <c r="J31" s="55">
        <v>194.535</v>
      </c>
      <c r="K31" s="55">
        <v>182.2</v>
      </c>
      <c r="L31" s="57">
        <v>2.1000000000000001E-2</v>
      </c>
      <c r="M31" s="58">
        <v>0.69799999999999995</v>
      </c>
    </row>
    <row r="32" spans="2:13" ht="19">
      <c r="B32" s="116" t="s">
        <v>105</v>
      </c>
      <c r="C32" s="79">
        <v>129.63200000000001</v>
      </c>
      <c r="D32" s="80">
        <v>133.511</v>
      </c>
      <c r="E32" s="80">
        <v>114.852</v>
      </c>
      <c r="F32" s="117">
        <v>123.89400000000001</v>
      </c>
      <c r="G32" s="82">
        <v>-1.4999999999999999E-2</v>
      </c>
      <c r="H32" s="82">
        <v>0.54400000000000004</v>
      </c>
      <c r="I32" s="80">
        <v>132.87100000000001</v>
      </c>
      <c r="J32" s="80">
        <v>139.21899999999999</v>
      </c>
      <c r="K32" s="81">
        <v>129.721</v>
      </c>
      <c r="L32" s="82">
        <v>1.4999999999999999E-2</v>
      </c>
      <c r="M32" s="82">
        <v>0.503</v>
      </c>
    </row>
    <row r="33" spans="2:13">
      <c r="B33" s="116" t="s">
        <v>128</v>
      </c>
      <c r="C33" s="83">
        <v>0</v>
      </c>
      <c r="D33" s="84">
        <v>0.20699999999999999</v>
      </c>
      <c r="E33" s="84">
        <v>0.44900000000000001</v>
      </c>
      <c r="F33" s="110">
        <v>0.66</v>
      </c>
      <c r="G33" s="86">
        <v>0</v>
      </c>
      <c r="H33" s="86">
        <v>1E-3</v>
      </c>
      <c r="I33" s="84">
        <v>0.66</v>
      </c>
      <c r="J33" s="84">
        <v>0.66</v>
      </c>
      <c r="K33" s="85">
        <v>0.66</v>
      </c>
      <c r="L33" s="86">
        <v>0</v>
      </c>
      <c r="M33" s="86">
        <v>3.0000000000000001E-3</v>
      </c>
    </row>
    <row r="34" spans="2:13">
      <c r="B34" s="116" t="s">
        <v>106</v>
      </c>
      <c r="C34" s="87">
        <v>33.238999999999997</v>
      </c>
      <c r="D34" s="88">
        <v>42.683</v>
      </c>
      <c r="E34" s="88">
        <v>51.401000000000003</v>
      </c>
      <c r="F34" s="118">
        <v>47.173000000000002</v>
      </c>
      <c r="G34" s="90">
        <v>0.124</v>
      </c>
      <c r="H34" s="90">
        <v>0.189</v>
      </c>
      <c r="I34" s="88">
        <v>49.875737599999994</v>
      </c>
      <c r="J34" s="88">
        <v>55.316000000000003</v>
      </c>
      <c r="K34" s="89">
        <v>52.478999999999999</v>
      </c>
      <c r="L34" s="90">
        <v>3.5999999999999997E-2</v>
      </c>
      <c r="M34" s="90">
        <v>0.19600000000000001</v>
      </c>
    </row>
    <row r="35" spans="2:13">
      <c r="B35" s="109" t="s">
        <v>30</v>
      </c>
      <c r="C35" s="55">
        <v>60.082999999999998</v>
      </c>
      <c r="D35" s="55">
        <v>53.74</v>
      </c>
      <c r="E35" s="55">
        <v>55.094999999999999</v>
      </c>
      <c r="F35" s="56">
        <v>78.478999999999999</v>
      </c>
      <c r="G35" s="57">
        <v>9.2999999999999999E-2</v>
      </c>
      <c r="H35" s="57">
        <v>0.26700000000000002</v>
      </c>
      <c r="I35" s="55">
        <v>75.180000000000007</v>
      </c>
      <c r="J35" s="55">
        <v>78.923000000000002</v>
      </c>
      <c r="K35" s="55">
        <v>82.49</v>
      </c>
      <c r="L35" s="57">
        <v>1.7000000000000001E-2</v>
      </c>
      <c r="M35" s="58">
        <v>0.30199999999999999</v>
      </c>
    </row>
    <row r="36" spans="2:13">
      <c r="B36" s="111" t="s">
        <v>43</v>
      </c>
      <c r="C36" s="91">
        <v>222.95400000000001</v>
      </c>
      <c r="D36" s="91">
        <v>229.934</v>
      </c>
      <c r="E36" s="91">
        <v>221.34800000000001</v>
      </c>
      <c r="F36" s="112">
        <v>249.54599999999999</v>
      </c>
      <c r="G36" s="113">
        <v>3.7999999999999999E-2</v>
      </c>
      <c r="H36" s="113">
        <v>1</v>
      </c>
      <c r="I36" s="91">
        <v>257.92673760000002</v>
      </c>
      <c r="J36" s="91">
        <v>273.45799999999997</v>
      </c>
      <c r="K36" s="92">
        <v>264.69</v>
      </c>
      <c r="L36" s="113">
        <v>0.02</v>
      </c>
      <c r="M36" s="114">
        <v>1</v>
      </c>
    </row>
    <row r="37" spans="2:13">
      <c r="B37" s="115" t="s">
        <v>44</v>
      </c>
      <c r="C37" s="73"/>
      <c r="D37" s="73"/>
      <c r="E37" s="73"/>
      <c r="F37" s="74"/>
      <c r="G37" s="106"/>
      <c r="H37" s="106"/>
      <c r="I37" s="73"/>
      <c r="J37" s="73"/>
      <c r="K37" s="73"/>
      <c r="L37" s="106"/>
      <c r="M37" s="108"/>
    </row>
    <row r="38" spans="2:13">
      <c r="B38" s="109" t="s">
        <v>45</v>
      </c>
      <c r="C38" s="55">
        <v>203.52100000000002</v>
      </c>
      <c r="D38" s="55">
        <v>213.762</v>
      </c>
      <c r="E38" s="55">
        <v>200.047</v>
      </c>
      <c r="F38" s="56">
        <v>240.22</v>
      </c>
      <c r="G38" s="57">
        <v>5.7000000000000002E-2</v>
      </c>
      <c r="H38" s="57">
        <v>0.99040584569733658</v>
      </c>
      <c r="I38" s="55">
        <v>253.85454719999998</v>
      </c>
      <c r="J38" s="55">
        <v>293.47800000000001</v>
      </c>
      <c r="K38" s="55">
        <v>263.05919599999999</v>
      </c>
      <c r="L38" s="57">
        <v>3.1E-2</v>
      </c>
      <c r="M38" s="58">
        <v>0.99299999999999999</v>
      </c>
    </row>
    <row r="39" spans="2:13">
      <c r="B39" s="116" t="s">
        <v>34</v>
      </c>
      <c r="C39" s="79">
        <v>130.19300000000001</v>
      </c>
      <c r="D39" s="80">
        <v>128.15600000000001</v>
      </c>
      <c r="E39" s="80">
        <v>132.815</v>
      </c>
      <c r="F39" s="117">
        <v>144.13800000000001</v>
      </c>
      <c r="G39" s="82">
        <v>3.4000000000000002E-2</v>
      </c>
      <c r="H39" s="82">
        <v>0.62</v>
      </c>
      <c r="I39" s="80">
        <v>147.572</v>
      </c>
      <c r="J39" s="80">
        <v>176.46700000000001</v>
      </c>
      <c r="K39" s="81">
        <v>140.96199999999999</v>
      </c>
      <c r="L39" s="82">
        <v>-7.0000000000000001E-3</v>
      </c>
      <c r="M39" s="82">
        <v>0.57499999999999996</v>
      </c>
    </row>
    <row r="40" spans="2:13">
      <c r="B40" s="116" t="s">
        <v>35</v>
      </c>
      <c r="C40" s="87">
        <v>73.328000000000003</v>
      </c>
      <c r="D40" s="88">
        <v>85.605999999999995</v>
      </c>
      <c r="E40" s="88">
        <v>67.231999999999999</v>
      </c>
      <c r="F40" s="118">
        <v>96.081999999999994</v>
      </c>
      <c r="G40" s="90">
        <v>9.4E-2</v>
      </c>
      <c r="H40" s="90">
        <v>0.371</v>
      </c>
      <c r="I40" s="88">
        <v>106.28254719999998</v>
      </c>
      <c r="J40" s="88">
        <v>117.011</v>
      </c>
      <c r="K40" s="89">
        <v>122.097196</v>
      </c>
      <c r="L40" s="90">
        <v>8.3000000000000004E-2</v>
      </c>
      <c r="M40" s="90">
        <v>0.41799999999999998</v>
      </c>
    </row>
    <row r="41" spans="2:13">
      <c r="B41" s="109" t="s">
        <v>103</v>
      </c>
      <c r="C41" s="55">
        <v>0.1055</v>
      </c>
      <c r="D41" s="55">
        <v>0.27200000000000002</v>
      </c>
      <c r="E41" s="55">
        <v>1.776</v>
      </c>
      <c r="F41" s="56">
        <v>6.8659999999999997</v>
      </c>
      <c r="G41" s="57">
        <v>3.0219999999999998</v>
      </c>
      <c r="H41" s="57">
        <v>0.01</v>
      </c>
      <c r="I41" s="55">
        <v>0</v>
      </c>
      <c r="J41" s="55">
        <v>0</v>
      </c>
      <c r="K41" s="55">
        <v>0</v>
      </c>
      <c r="L41" s="57">
        <v>-1</v>
      </c>
      <c r="M41" s="58">
        <v>7.0000000000000001E-3</v>
      </c>
    </row>
    <row r="42" spans="2:13">
      <c r="B42" s="111" t="s">
        <v>46</v>
      </c>
      <c r="C42" s="91">
        <v>203.62650000000002</v>
      </c>
      <c r="D42" s="91">
        <v>214.03399999999999</v>
      </c>
      <c r="E42" s="91">
        <v>201.82300000000001</v>
      </c>
      <c r="F42" s="112">
        <v>247.08600000000001</v>
      </c>
      <c r="G42" s="113">
        <v>6.7000000000000004E-2</v>
      </c>
      <c r="H42" s="113">
        <v>1</v>
      </c>
      <c r="I42" s="91">
        <v>253.85454719999998</v>
      </c>
      <c r="J42" s="91">
        <v>293.47800000000001</v>
      </c>
      <c r="K42" s="92">
        <v>263.05919599999999</v>
      </c>
      <c r="L42" s="113">
        <v>2.1000000000000001E-2</v>
      </c>
      <c r="M42" s="114">
        <v>1</v>
      </c>
    </row>
    <row r="43" spans="2:13" ht="19">
      <c r="B43" s="109" t="s">
        <v>47</v>
      </c>
      <c r="C43" s="55">
        <v>-1.897</v>
      </c>
      <c r="D43" s="55">
        <v>-3.2639999999999998</v>
      </c>
      <c r="E43" s="55">
        <v>-1.8660000000000001</v>
      </c>
      <c r="F43" s="56">
        <v>-2.46</v>
      </c>
      <c r="G43" s="57">
        <v>0.09</v>
      </c>
      <c r="H43" s="57">
        <v>1</v>
      </c>
      <c r="I43" s="55">
        <v>-1.625</v>
      </c>
      <c r="J43" s="55">
        <v>-1.6819999999999999</v>
      </c>
      <c r="K43" s="119">
        <v>-1.7270000000000001</v>
      </c>
      <c r="L43" s="57">
        <v>-0.111</v>
      </c>
      <c r="M43" s="58">
        <v>1</v>
      </c>
    </row>
    <row r="44" spans="2:13" ht="19">
      <c r="B44" s="116" t="s">
        <v>48</v>
      </c>
      <c r="C44" s="60">
        <v>-1.897</v>
      </c>
      <c r="D44" s="61">
        <v>-3.2639999999999998</v>
      </c>
      <c r="E44" s="61">
        <v>-1.8660000000000001</v>
      </c>
      <c r="F44" s="209">
        <v>-2.46</v>
      </c>
      <c r="G44" s="63">
        <v>0.09</v>
      </c>
      <c r="H44" s="63">
        <v>1</v>
      </c>
      <c r="I44" s="61">
        <v>-1.625</v>
      </c>
      <c r="J44" s="61">
        <v>-1.6819999999999999</v>
      </c>
      <c r="K44" s="61">
        <v>-1.7270000000000001</v>
      </c>
      <c r="L44" s="63">
        <v>-0.111</v>
      </c>
      <c r="M44" s="63">
        <v>1</v>
      </c>
    </row>
    <row r="45" spans="2:13" ht="19">
      <c r="B45" s="120" t="s">
        <v>51</v>
      </c>
      <c r="C45" s="121">
        <v>17.430499999999988</v>
      </c>
      <c r="D45" s="121">
        <v>12.636000000000006</v>
      </c>
      <c r="E45" s="121">
        <v>17.659000000000006</v>
      </c>
      <c r="F45" s="122">
        <v>-2.042810365310288E-14</v>
      </c>
      <c r="G45" s="123">
        <v>-1</v>
      </c>
      <c r="H45" s="123">
        <v>5.8000000000000003E-2</v>
      </c>
      <c r="I45" s="121">
        <v>2.4471904000000393</v>
      </c>
      <c r="J45" s="121">
        <v>-21.702000000000037</v>
      </c>
      <c r="K45" s="124">
        <v>-9.619599999998818E-2</v>
      </c>
      <c r="L45" s="123">
        <v>16760.375</v>
      </c>
      <c r="M45" s="125">
        <v>1</v>
      </c>
    </row>
    <row r="46" spans="2:13">
      <c r="B46" s="48"/>
      <c r="C46" s="84"/>
      <c r="D46" s="84"/>
      <c r="E46" s="84"/>
      <c r="F46" s="84"/>
      <c r="G46" s="126"/>
      <c r="H46" s="126"/>
      <c r="I46" s="84"/>
      <c r="J46" s="84"/>
      <c r="K46" s="84"/>
      <c r="L46" s="126"/>
      <c r="M46" s="126"/>
    </row>
    <row r="47" spans="2:13">
      <c r="B47" s="48" t="s">
        <v>52</v>
      </c>
      <c r="C47" s="84"/>
      <c r="D47" s="84"/>
      <c r="E47" s="84"/>
      <c r="F47" s="84"/>
      <c r="G47" s="127"/>
      <c r="H47" s="127"/>
      <c r="I47" s="84"/>
      <c r="J47" s="84"/>
      <c r="K47" s="84"/>
      <c r="L47" s="127"/>
      <c r="M47" s="127"/>
    </row>
    <row r="48" spans="2:13">
      <c r="B48" s="128" t="s">
        <v>53</v>
      </c>
      <c r="C48" s="73">
        <v>3.3929999999999998</v>
      </c>
      <c r="D48" s="73">
        <v>4.415</v>
      </c>
      <c r="E48" s="73">
        <v>3.891</v>
      </c>
      <c r="F48" s="74">
        <v>3.05</v>
      </c>
      <c r="G48" s="129">
        <v>-3.5000000000000003E-2</v>
      </c>
      <c r="H48" s="129">
        <v>2E-3</v>
      </c>
      <c r="I48" s="73">
        <v>3.1709999999999998</v>
      </c>
      <c r="J48" s="73">
        <v>3.2970000000000002</v>
      </c>
      <c r="K48" s="73">
        <v>3.4460243999999998</v>
      </c>
      <c r="L48" s="129">
        <v>4.2000000000000003E-2</v>
      </c>
      <c r="M48" s="130">
        <v>3.0000000000000001E-3</v>
      </c>
    </row>
    <row r="49" spans="2:13">
      <c r="B49" s="131" t="s">
        <v>54</v>
      </c>
      <c r="C49" s="84"/>
      <c r="D49" s="84"/>
      <c r="E49" s="84"/>
      <c r="F49" s="110"/>
      <c r="G49" s="86"/>
      <c r="H49" s="86"/>
      <c r="I49" s="84"/>
      <c r="J49" s="84"/>
      <c r="K49" s="84"/>
      <c r="L49" s="86"/>
      <c r="M49" s="132"/>
    </row>
    <row r="50" spans="2:13">
      <c r="B50" s="131" t="s">
        <v>55</v>
      </c>
      <c r="C50" s="133">
        <v>-1.897</v>
      </c>
      <c r="D50" s="134">
        <v>-3.2639999999999998</v>
      </c>
      <c r="E50" s="134">
        <v>-1.8660000000000001</v>
      </c>
      <c r="F50" s="135">
        <v>-2.46</v>
      </c>
      <c r="G50" s="136">
        <v>0.09</v>
      </c>
      <c r="H50" s="136">
        <v>1</v>
      </c>
      <c r="I50" s="134">
        <v>-1.625</v>
      </c>
      <c r="J50" s="134">
        <v>-1.6819999999999999</v>
      </c>
      <c r="K50" s="134">
        <v>-1.7270000000000001</v>
      </c>
      <c r="L50" s="136">
        <v>-0.111</v>
      </c>
      <c r="M50" s="136">
        <v>1</v>
      </c>
    </row>
    <row r="51" spans="2:13">
      <c r="B51" s="59" t="s">
        <v>56</v>
      </c>
      <c r="C51" s="84">
        <v>27.417000000000002</v>
      </c>
      <c r="D51" s="84">
        <v>39.591000000000001</v>
      </c>
      <c r="E51" s="84">
        <v>60.941000000000003</v>
      </c>
      <c r="F51" s="110">
        <v>51.116099999999996</v>
      </c>
      <c r="G51" s="86">
        <v>0.23100000000000001</v>
      </c>
      <c r="H51" s="86">
        <v>2.5999999999999999E-2</v>
      </c>
      <c r="I51" s="84">
        <v>52.156999999999996</v>
      </c>
      <c r="J51" s="84">
        <v>50.652000000000001</v>
      </c>
      <c r="K51" s="84">
        <v>52.9414704</v>
      </c>
      <c r="L51" s="86">
        <v>1.2E-2</v>
      </c>
      <c r="M51" s="132">
        <v>5.2999999999999999E-2</v>
      </c>
    </row>
    <row r="52" spans="2:13">
      <c r="B52" s="59" t="s">
        <v>57</v>
      </c>
      <c r="C52" s="84">
        <v>1630.6030000000001</v>
      </c>
      <c r="D52" s="84">
        <v>2362.4140000000002</v>
      </c>
      <c r="E52" s="84">
        <v>2993.6970000000001</v>
      </c>
      <c r="F52" s="110">
        <v>919.66200000000003</v>
      </c>
      <c r="G52" s="86">
        <v>-0.17399999999999999</v>
      </c>
      <c r="H52" s="86">
        <v>0.97199999999999998</v>
      </c>
      <c r="I52" s="84">
        <v>925.04200000000003</v>
      </c>
      <c r="J52" s="84">
        <v>897.89599999999996</v>
      </c>
      <c r="K52" s="84">
        <v>938.48089919999984</v>
      </c>
      <c r="L52" s="86">
        <v>7.0000000000000001E-3</v>
      </c>
      <c r="M52" s="132">
        <v>0.94399999999999995</v>
      </c>
    </row>
    <row r="53" spans="2:13">
      <c r="B53" s="68" t="s">
        <v>58</v>
      </c>
      <c r="C53" s="91">
        <v>1661.413</v>
      </c>
      <c r="D53" s="91">
        <v>2406.42</v>
      </c>
      <c r="E53" s="91">
        <v>3058.529</v>
      </c>
      <c r="F53" s="112">
        <v>973.82810000000006</v>
      </c>
      <c r="G53" s="113">
        <v>-0.16300000000000001</v>
      </c>
      <c r="H53" s="113">
        <v>1</v>
      </c>
      <c r="I53" s="91">
        <v>980.37</v>
      </c>
      <c r="J53" s="91">
        <v>951.84499999999991</v>
      </c>
      <c r="K53" s="91">
        <v>994.86839399999985</v>
      </c>
      <c r="L53" s="113">
        <v>7.0000000000000001E-3</v>
      </c>
      <c r="M53" s="114">
        <v>1</v>
      </c>
    </row>
    <row r="54" spans="2:13">
      <c r="B54" s="59" t="s">
        <v>59</v>
      </c>
      <c r="C54" s="84">
        <v>232.64699999999999</v>
      </c>
      <c r="D54" s="84">
        <v>247.35499999999999</v>
      </c>
      <c r="E54" s="84">
        <v>264.625</v>
      </c>
      <c r="F54" s="110">
        <v>178.70500000000001</v>
      </c>
      <c r="G54" s="86">
        <v>-8.4000000000000005E-2</v>
      </c>
      <c r="H54" s="86">
        <v>0.128</v>
      </c>
      <c r="I54" s="84">
        <v>167.17099999999999</v>
      </c>
      <c r="J54" s="84">
        <v>164.37299999999999</v>
      </c>
      <c r="K54" s="84">
        <v>171.803</v>
      </c>
      <c r="L54" s="86">
        <v>-1.2999999999999999E-2</v>
      </c>
      <c r="M54" s="132">
        <v>0.17499999999999999</v>
      </c>
    </row>
    <row r="55" spans="2:13">
      <c r="B55" s="137" t="s">
        <v>60</v>
      </c>
      <c r="C55" s="84">
        <v>0</v>
      </c>
      <c r="D55" s="84">
        <v>0</v>
      </c>
      <c r="E55" s="84">
        <v>0</v>
      </c>
      <c r="F55" s="110">
        <v>721.71100000000001</v>
      </c>
      <c r="G55" s="86">
        <v>0</v>
      </c>
      <c r="H55" s="86">
        <v>0.185</v>
      </c>
      <c r="I55" s="84">
        <v>728.34199999999998</v>
      </c>
      <c r="J55" s="84">
        <v>713.58399999999995</v>
      </c>
      <c r="K55" s="84">
        <v>745.83799679999993</v>
      </c>
      <c r="L55" s="86">
        <v>1.0999999999999999E-2</v>
      </c>
      <c r="M55" s="132">
        <v>0.746</v>
      </c>
    </row>
    <row r="56" spans="2:13">
      <c r="B56" s="137" t="s">
        <v>61</v>
      </c>
      <c r="C56" s="84">
        <v>1427.559</v>
      </c>
      <c r="D56" s="84">
        <v>2157.817</v>
      </c>
      <c r="E56" s="84">
        <v>2792.4259999999999</v>
      </c>
      <c r="F56" s="110">
        <v>70.899000000000001</v>
      </c>
      <c r="G56" s="86">
        <v>-0.63200000000000001</v>
      </c>
      <c r="H56" s="86">
        <v>0.68500000000000005</v>
      </c>
      <c r="I56" s="84">
        <v>82.242999999999995</v>
      </c>
      <c r="J56" s="84">
        <v>71.376999999999995</v>
      </c>
      <c r="K56" s="84">
        <v>74.60324039999999</v>
      </c>
      <c r="L56" s="86">
        <v>1.7000000000000001E-2</v>
      </c>
      <c r="M56" s="132">
        <v>7.6999999999999999E-2</v>
      </c>
    </row>
    <row r="57" spans="2:13">
      <c r="B57" s="137" t="s">
        <v>62</v>
      </c>
      <c r="C57" s="84">
        <v>1.2070000000000001</v>
      </c>
      <c r="D57" s="84">
        <v>1.248</v>
      </c>
      <c r="E57" s="84">
        <v>1.478</v>
      </c>
      <c r="F57" s="110">
        <v>2.5129999999999999</v>
      </c>
      <c r="G57" s="86">
        <v>0.27700000000000002</v>
      </c>
      <c r="H57" s="86">
        <v>1E-3</v>
      </c>
      <c r="I57" s="84">
        <v>2.6139999999999999</v>
      </c>
      <c r="J57" s="84">
        <v>2.5110000000000001</v>
      </c>
      <c r="K57" s="84">
        <v>2.6244972</v>
      </c>
      <c r="L57" s="86">
        <v>1.4999999999999999E-2</v>
      </c>
      <c r="M57" s="132">
        <v>3.0000000000000001E-3</v>
      </c>
    </row>
    <row r="58" spans="2:13">
      <c r="B58" s="68" t="s">
        <v>63</v>
      </c>
      <c r="C58" s="91">
        <v>1661.413</v>
      </c>
      <c r="D58" s="91">
        <v>2406.42</v>
      </c>
      <c r="E58" s="91">
        <v>3058.529</v>
      </c>
      <c r="F58" s="112">
        <v>973.82800000000009</v>
      </c>
      <c r="G58" s="113">
        <v>-0.16300000000000001</v>
      </c>
      <c r="H58" s="113">
        <v>1</v>
      </c>
      <c r="I58" s="91">
        <v>980.36999999999989</v>
      </c>
      <c r="J58" s="91">
        <v>951.8449999999998</v>
      </c>
      <c r="K58" s="91">
        <v>994.86873439999988</v>
      </c>
      <c r="L58" s="113">
        <v>7.0000000000000001E-3</v>
      </c>
      <c r="M58" s="114">
        <v>1</v>
      </c>
    </row>
    <row r="59" spans="2:13">
      <c r="B59" s="138"/>
      <c r="C59" s="139"/>
      <c r="D59" s="139"/>
      <c r="E59" s="140"/>
      <c r="F59" s="140"/>
      <c r="G59" s="140"/>
      <c r="H59" s="140"/>
      <c r="I59" s="140"/>
      <c r="J59" s="140"/>
      <c r="K59" s="141"/>
      <c r="L59" s="141"/>
      <c r="M59" s="141"/>
    </row>
    <row r="60" spans="2:13">
      <c r="B60" s="142"/>
      <c r="C60" s="142"/>
      <c r="D60" s="142"/>
      <c r="E60" s="142"/>
      <c r="F60" s="142"/>
      <c r="G60" s="142"/>
      <c r="H60" s="142"/>
      <c r="I60" s="142"/>
      <c r="J60" s="142"/>
      <c r="K60" s="142"/>
      <c r="L60" s="143"/>
      <c r="M60" s="144"/>
    </row>
    <row r="61" spans="2:13">
      <c r="B61" s="145"/>
      <c r="C61" s="146"/>
      <c r="D61" s="55"/>
      <c r="E61" s="55"/>
      <c r="F61" s="147"/>
      <c r="G61" s="147"/>
      <c r="H61" s="147"/>
      <c r="I61" s="55"/>
      <c r="J61" s="148"/>
      <c r="K61" s="143"/>
      <c r="L61" s="143"/>
      <c r="M61" s="143"/>
    </row>
  </sheetData>
  <mergeCells count="6">
    <mergeCell ref="B2:M2"/>
    <mergeCell ref="G4:H4"/>
    <mergeCell ref="L4:M4"/>
    <mergeCell ref="B10:M10"/>
    <mergeCell ref="G12:H12"/>
    <mergeCell ref="L12:M12"/>
  </mergeCell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CB7D2-276D-4F21-B54C-DFFE2BAC834D}">
  <dimension ref="B1:U13"/>
  <sheetViews>
    <sheetView showGridLines="0" workbookViewId="0">
      <selection activeCell="N15" sqref="N15"/>
    </sheetView>
  </sheetViews>
  <sheetFormatPr defaultRowHeight="14.5"/>
  <cols>
    <col min="1" max="1" width="2.6328125" customWidth="1"/>
  </cols>
  <sheetData>
    <row r="1" spans="2:21">
      <c r="B1" s="7" t="s">
        <v>14</v>
      </c>
    </row>
    <row r="2" spans="2:21">
      <c r="B2" s="297" t="s">
        <v>167</v>
      </c>
      <c r="C2" s="307"/>
      <c r="D2" s="307"/>
      <c r="E2" s="297"/>
      <c r="F2" s="297"/>
      <c r="G2" s="297"/>
      <c r="H2" s="297"/>
      <c r="I2" s="297"/>
      <c r="J2" s="297"/>
      <c r="K2" s="297"/>
      <c r="L2" s="297"/>
      <c r="M2" s="297"/>
      <c r="N2" s="297"/>
      <c r="O2" s="297"/>
      <c r="P2" s="297"/>
      <c r="Q2" s="297"/>
      <c r="R2" s="297"/>
      <c r="S2" s="297"/>
      <c r="T2" s="297"/>
      <c r="U2" s="297"/>
    </row>
    <row r="3" spans="2:21">
      <c r="B3" s="149"/>
      <c r="C3" s="308" t="s">
        <v>65</v>
      </c>
      <c r="D3" s="309"/>
      <c r="E3" s="150" t="s">
        <v>66</v>
      </c>
      <c r="F3" s="310" t="s">
        <v>410</v>
      </c>
      <c r="G3" s="310"/>
      <c r="H3" s="310"/>
      <c r="I3" s="310"/>
      <c r="J3" s="310"/>
      <c r="K3" s="310"/>
      <c r="L3" s="310"/>
      <c r="M3" s="310"/>
      <c r="N3" s="310"/>
      <c r="O3" s="310"/>
      <c r="P3" s="310"/>
      <c r="Q3" s="310"/>
      <c r="R3" s="310"/>
      <c r="S3" s="151"/>
      <c r="T3" s="311" t="s">
        <v>67</v>
      </c>
      <c r="U3" s="313" t="s">
        <v>68</v>
      </c>
    </row>
    <row r="4" spans="2:21" ht="47.5">
      <c r="B4" s="152"/>
      <c r="C4" s="153" t="s">
        <v>69</v>
      </c>
      <c r="D4" s="154" t="s">
        <v>70</v>
      </c>
      <c r="E4" s="304" t="s">
        <v>71</v>
      </c>
      <c r="F4" s="305"/>
      <c r="G4" s="306"/>
      <c r="H4" s="304" t="s">
        <v>72</v>
      </c>
      <c r="I4" s="305"/>
      <c r="J4" s="306"/>
      <c r="K4" s="304" t="s">
        <v>73</v>
      </c>
      <c r="L4" s="305"/>
      <c r="M4" s="305"/>
      <c r="N4" s="305"/>
      <c r="O4" s="305"/>
      <c r="P4" s="305"/>
      <c r="Q4" s="305"/>
      <c r="R4" s="305"/>
      <c r="S4" s="306"/>
      <c r="T4" s="312"/>
      <c r="U4" s="314"/>
    </row>
    <row r="5" spans="2:21">
      <c r="B5" s="155"/>
      <c r="C5" s="156"/>
      <c r="D5" s="157"/>
      <c r="E5" s="304" t="s">
        <v>8</v>
      </c>
      <c r="F5" s="305"/>
      <c r="G5" s="306"/>
      <c r="H5" s="304" t="s">
        <v>9</v>
      </c>
      <c r="I5" s="305"/>
      <c r="J5" s="306"/>
      <c r="K5" s="304" t="s">
        <v>10</v>
      </c>
      <c r="L5" s="305"/>
      <c r="M5" s="306"/>
      <c r="N5" s="304" t="s">
        <v>11</v>
      </c>
      <c r="O5" s="305"/>
      <c r="P5" s="306"/>
      <c r="Q5" s="304" t="s">
        <v>12</v>
      </c>
      <c r="R5" s="305"/>
      <c r="S5" s="306"/>
      <c r="T5" s="158" t="s">
        <v>23</v>
      </c>
      <c r="U5" s="159"/>
    </row>
    <row r="6" spans="2:21" ht="20">
      <c r="B6" s="160" t="s">
        <v>168</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171</v>
      </c>
      <c r="D7" s="170">
        <v>171</v>
      </c>
      <c r="E7" s="171">
        <v>167</v>
      </c>
      <c r="F7" s="172">
        <v>132.81462423295235</v>
      </c>
      <c r="G7" s="173">
        <v>0.79529715109552312</v>
      </c>
      <c r="H7" s="171">
        <v>171</v>
      </c>
      <c r="I7" s="172">
        <v>144.13773312862597</v>
      </c>
      <c r="J7" s="173">
        <v>0.84291072005044421</v>
      </c>
      <c r="K7" s="171">
        <v>171</v>
      </c>
      <c r="L7" s="172">
        <v>147.57161297518368</v>
      </c>
      <c r="M7" s="173">
        <v>0.8629918887437642</v>
      </c>
      <c r="N7" s="171">
        <v>170</v>
      </c>
      <c r="O7" s="172">
        <v>153.99604513479338</v>
      </c>
      <c r="P7" s="173">
        <v>0.90585908902819634</v>
      </c>
      <c r="Q7" s="171">
        <v>155</v>
      </c>
      <c r="R7" s="172">
        <v>140.96158647089817</v>
      </c>
      <c r="S7" s="172">
        <v>0.90942959013482694</v>
      </c>
      <c r="T7" s="174">
        <v>-3.221579621063575E-2</v>
      </c>
      <c r="U7" s="174">
        <v>1</v>
      </c>
    </row>
    <row r="8" spans="2:21">
      <c r="B8" s="175" t="s">
        <v>80</v>
      </c>
      <c r="C8" s="176">
        <v>1</v>
      </c>
      <c r="D8" s="176">
        <v>1</v>
      </c>
      <c r="E8" s="177">
        <v>1</v>
      </c>
      <c r="F8" s="178">
        <v>2.2195227941501994</v>
      </c>
      <c r="G8" s="179">
        <v>2.2195227941501994</v>
      </c>
      <c r="H8" s="177">
        <v>1</v>
      </c>
      <c r="I8" s="178">
        <v>2.326059888269409</v>
      </c>
      <c r="J8" s="179">
        <v>2.326059888269409</v>
      </c>
      <c r="K8" s="177">
        <v>1</v>
      </c>
      <c r="L8" s="178">
        <v>2.4353847030180709</v>
      </c>
      <c r="M8" s="179">
        <v>2.4353847030180709</v>
      </c>
      <c r="N8" s="177">
        <v>1</v>
      </c>
      <c r="O8" s="178">
        <v>2.5474123993569022</v>
      </c>
      <c r="P8" s="179">
        <v>2.5474123993569022</v>
      </c>
      <c r="Q8" s="180">
        <v>1</v>
      </c>
      <c r="R8" s="178">
        <v>2.6625554398078344</v>
      </c>
      <c r="S8" s="178">
        <v>2.6625554398078344</v>
      </c>
      <c r="T8" s="181">
        <v>0</v>
      </c>
      <c r="U8" s="182">
        <v>6.0074680692877034E-3</v>
      </c>
    </row>
    <row r="9" spans="2:21">
      <c r="B9" s="175" t="s">
        <v>123</v>
      </c>
      <c r="C9" s="183">
        <v>50</v>
      </c>
      <c r="D9" s="183">
        <v>50</v>
      </c>
      <c r="E9" s="184">
        <v>48</v>
      </c>
      <c r="F9" s="185">
        <v>38.406563945291246</v>
      </c>
      <c r="G9" s="186">
        <v>0.80013674886023434</v>
      </c>
      <c r="H9" s="184">
        <v>50</v>
      </c>
      <c r="I9" s="185">
        <v>38.862190567228417</v>
      </c>
      <c r="J9" s="186">
        <v>0.77724381134456832</v>
      </c>
      <c r="K9" s="184">
        <v>50</v>
      </c>
      <c r="L9" s="185">
        <v>34.350299860317172</v>
      </c>
      <c r="M9" s="186">
        <v>0.68700599720634348</v>
      </c>
      <c r="N9" s="184">
        <v>50</v>
      </c>
      <c r="O9" s="185">
        <v>36.240764361288868</v>
      </c>
      <c r="P9" s="186">
        <v>0.72481528722577737</v>
      </c>
      <c r="Q9" s="187">
        <v>48</v>
      </c>
      <c r="R9" s="185">
        <v>35.567541262590581</v>
      </c>
      <c r="S9" s="185">
        <v>0.7409904429706371</v>
      </c>
      <c r="T9" s="188">
        <v>-1.3515170267812016E-2</v>
      </c>
      <c r="U9" s="189">
        <v>0.29714759701277227</v>
      </c>
    </row>
    <row r="10" spans="2:21">
      <c r="B10" s="175" t="s">
        <v>81</v>
      </c>
      <c r="C10" s="183">
        <v>68</v>
      </c>
      <c r="D10" s="183">
        <v>68</v>
      </c>
      <c r="E10" s="184">
        <v>66</v>
      </c>
      <c r="F10" s="185">
        <v>49.735643633765505</v>
      </c>
      <c r="G10" s="186">
        <v>0.75357035808735617</v>
      </c>
      <c r="H10" s="184">
        <v>68</v>
      </c>
      <c r="I10" s="185">
        <v>55.299243649965533</v>
      </c>
      <c r="J10" s="186">
        <v>0.81322417132302249</v>
      </c>
      <c r="K10" s="184">
        <v>68</v>
      </c>
      <c r="L10" s="185">
        <v>57.667456492336051</v>
      </c>
      <c r="M10" s="186">
        <v>0.84805083076964782</v>
      </c>
      <c r="N10" s="184">
        <v>67</v>
      </c>
      <c r="O10" s="185">
        <v>60.042683300730346</v>
      </c>
      <c r="P10" s="186">
        <v>0.89615945224970661</v>
      </c>
      <c r="Q10" s="187">
        <v>58</v>
      </c>
      <c r="R10" s="185">
        <v>49.887683486891923</v>
      </c>
      <c r="S10" s="185">
        <v>0.86013247391192971</v>
      </c>
      <c r="T10" s="188">
        <v>-5.1640438995087745E-2</v>
      </c>
      <c r="U10" s="189">
        <v>0.39090820821820521</v>
      </c>
    </row>
    <row r="11" spans="2:21">
      <c r="B11" s="175" t="s">
        <v>82</v>
      </c>
      <c r="C11" s="191">
        <v>52</v>
      </c>
      <c r="D11" s="191">
        <v>52</v>
      </c>
      <c r="E11" s="192">
        <v>52</v>
      </c>
      <c r="F11" s="193">
        <v>42.452893859745409</v>
      </c>
      <c r="G11" s="194">
        <v>0.81640180499510406</v>
      </c>
      <c r="H11" s="192">
        <v>52</v>
      </c>
      <c r="I11" s="193">
        <v>47.650239023162612</v>
      </c>
      <c r="J11" s="194">
        <v>0.9163507504454349</v>
      </c>
      <c r="K11" s="192">
        <v>52</v>
      </c>
      <c r="L11" s="193">
        <v>53.118471919512395</v>
      </c>
      <c r="M11" s="194">
        <v>1.0215090753752383</v>
      </c>
      <c r="N11" s="192">
        <v>52</v>
      </c>
      <c r="O11" s="193">
        <v>55.16518507341727</v>
      </c>
      <c r="P11" s="194">
        <v>1.0608689437195629</v>
      </c>
      <c r="Q11" s="195">
        <v>48</v>
      </c>
      <c r="R11" s="193">
        <v>52.843806281607833</v>
      </c>
      <c r="S11" s="193">
        <v>1.1009126308668298</v>
      </c>
      <c r="T11" s="196">
        <v>-2.6328111832561674E-2</v>
      </c>
      <c r="U11" s="197">
        <v>0.30593672669973482</v>
      </c>
    </row>
    <row r="12" spans="2:21">
      <c r="B12" s="244" t="s">
        <v>271</v>
      </c>
      <c r="C12" s="198"/>
      <c r="D12" s="198"/>
      <c r="E12" s="198"/>
      <c r="F12" s="198"/>
      <c r="G12" s="198"/>
      <c r="H12" s="198"/>
      <c r="I12" s="199"/>
      <c r="J12" s="199"/>
      <c r="K12" s="198"/>
      <c r="L12" s="199"/>
      <c r="M12" s="199"/>
      <c r="N12" s="198"/>
      <c r="O12" s="199"/>
      <c r="P12" s="199"/>
      <c r="Q12" s="198"/>
      <c r="R12" s="199"/>
      <c r="S12" s="199"/>
      <c r="T12" s="200"/>
      <c r="U12" s="200"/>
    </row>
    <row r="13" spans="2:21">
      <c r="B13" s="201"/>
      <c r="C13" s="201"/>
      <c r="D13" s="201"/>
      <c r="E13" s="201"/>
      <c r="F13" s="201"/>
      <c r="G13" s="201"/>
      <c r="H13" s="201"/>
      <c r="I13" s="201"/>
      <c r="J13" s="201"/>
      <c r="K13" s="201"/>
      <c r="L13" s="201"/>
      <c r="M13" s="201"/>
      <c r="N13" s="201"/>
      <c r="O13" s="201"/>
      <c r="P13" s="201"/>
      <c r="Q13" s="201"/>
      <c r="R13" s="201"/>
      <c r="S13" s="201"/>
      <c r="T13" s="201"/>
      <c r="U13"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FDBD9A-B25F-4D83-8084-D8314083C478}">
  <dimension ref="B1:AB9"/>
  <sheetViews>
    <sheetView showGridLines="0" workbookViewId="0">
      <selection activeCell="N10" sqref="N10"/>
    </sheetView>
  </sheetViews>
  <sheetFormatPr defaultRowHeight="14.5"/>
  <cols>
    <col min="1" max="1" width="2.6328125" customWidth="1"/>
    <col min="2" max="4" width="17.6328125" customWidth="1"/>
  </cols>
  <sheetData>
    <row r="1" spans="2:28">
      <c r="B1" s="7" t="s">
        <v>14</v>
      </c>
      <c r="AB1">
        <f>SUMPRODUCT(LEN(B2)-LEN(SUBSTITUTE(B2,{1,2,3,4,5,6,7,8,9,0},"")))</f>
        <v>3</v>
      </c>
    </row>
    <row r="2" spans="2:28">
      <c r="B2" s="288" t="s">
        <v>169</v>
      </c>
      <c r="C2" s="288"/>
      <c r="D2" s="288"/>
      <c r="E2" s="288"/>
      <c r="F2" s="288"/>
      <c r="G2" s="288"/>
      <c r="H2" s="288"/>
      <c r="I2" s="288"/>
      <c r="J2" s="288"/>
      <c r="K2" s="288"/>
    </row>
    <row r="3" spans="2:28" ht="22">
      <c r="B3" s="1"/>
      <c r="C3" s="2"/>
      <c r="D3" s="3"/>
      <c r="E3" s="289" t="s">
        <v>1</v>
      </c>
      <c r="F3" s="290"/>
      <c r="G3" s="291"/>
      <c r="H3" s="4" t="s">
        <v>2</v>
      </c>
      <c r="I3" s="292" t="s">
        <v>3</v>
      </c>
      <c r="J3" s="293"/>
      <c r="K3" s="293"/>
    </row>
    <row r="4" spans="2:28" ht="22">
      <c r="B4" s="217" t="s">
        <v>4</v>
      </c>
      <c r="C4" s="218" t="s">
        <v>5</v>
      </c>
      <c r="D4" s="218" t="s">
        <v>341</v>
      </c>
      <c r="E4" s="219" t="s">
        <v>6</v>
      </c>
      <c r="F4" s="219" t="s">
        <v>7</v>
      </c>
      <c r="G4" s="219" t="s">
        <v>8</v>
      </c>
      <c r="H4" s="219" t="s">
        <v>9</v>
      </c>
      <c r="I4" s="219" t="s">
        <v>10</v>
      </c>
      <c r="J4" s="219" t="s">
        <v>11</v>
      </c>
      <c r="K4" s="220" t="s">
        <v>12</v>
      </c>
    </row>
    <row r="5" spans="2:28" ht="31.5">
      <c r="B5" s="267" t="s">
        <v>342</v>
      </c>
      <c r="C5" s="268" t="s">
        <v>171</v>
      </c>
      <c r="D5" s="361" t="s">
        <v>343</v>
      </c>
      <c r="E5" s="273">
        <v>121</v>
      </c>
      <c r="F5" s="273">
        <v>117</v>
      </c>
      <c r="G5" s="273">
        <v>105</v>
      </c>
      <c r="H5" s="273">
        <v>109</v>
      </c>
      <c r="I5" s="273">
        <v>109</v>
      </c>
      <c r="J5" s="273">
        <v>109</v>
      </c>
      <c r="K5" s="274">
        <v>109</v>
      </c>
    </row>
    <row r="6" spans="2:28" ht="21">
      <c r="B6" s="269" t="s">
        <v>344</v>
      </c>
      <c r="C6" s="270" t="s">
        <v>345</v>
      </c>
      <c r="D6" s="362"/>
      <c r="E6" s="276">
        <v>46</v>
      </c>
      <c r="F6" s="276">
        <v>46</v>
      </c>
      <c r="G6" s="276">
        <v>47</v>
      </c>
      <c r="H6" s="276">
        <v>43</v>
      </c>
      <c r="I6" s="276">
        <v>43</v>
      </c>
      <c r="J6" s="276">
        <v>43</v>
      </c>
      <c r="K6" s="277">
        <v>43</v>
      </c>
    </row>
    <row r="7" spans="2:28" ht="58.5" customHeight="1">
      <c r="B7" s="364" t="s">
        <v>346</v>
      </c>
      <c r="C7" s="362" t="s">
        <v>173</v>
      </c>
      <c r="D7" s="362"/>
      <c r="E7" s="264">
        <v>1</v>
      </c>
      <c r="F7" s="264">
        <v>1</v>
      </c>
      <c r="G7" s="264">
        <v>1</v>
      </c>
      <c r="H7" s="365">
        <v>0.85</v>
      </c>
      <c r="I7" s="365">
        <v>0.85</v>
      </c>
      <c r="J7" s="365">
        <v>0.85</v>
      </c>
      <c r="K7" s="367">
        <v>0.85</v>
      </c>
    </row>
    <row r="8" spans="2:28">
      <c r="B8" s="364"/>
      <c r="C8" s="362"/>
      <c r="D8" s="362"/>
      <c r="E8" s="275">
        <v>-17</v>
      </c>
      <c r="F8" s="275">
        <v>-6</v>
      </c>
      <c r="G8" s="275">
        <v>-11</v>
      </c>
      <c r="H8" s="366"/>
      <c r="I8" s="366"/>
      <c r="J8" s="366"/>
      <c r="K8" s="368"/>
    </row>
    <row r="9" spans="2:28" ht="21">
      <c r="B9" s="271" t="s">
        <v>347</v>
      </c>
      <c r="C9" s="272" t="s">
        <v>172</v>
      </c>
      <c r="D9" s="363"/>
      <c r="E9" s="265">
        <v>64</v>
      </c>
      <c r="F9" s="265">
        <v>96</v>
      </c>
      <c r="G9" s="265">
        <v>96</v>
      </c>
      <c r="H9" s="265">
        <v>80</v>
      </c>
      <c r="I9" s="265">
        <v>80</v>
      </c>
      <c r="J9" s="265">
        <v>80</v>
      </c>
      <c r="K9" s="266">
        <v>80</v>
      </c>
    </row>
  </sheetData>
  <mergeCells count="10">
    <mergeCell ref="B2:K2"/>
    <mergeCell ref="E3:G3"/>
    <mergeCell ref="I3:K3"/>
    <mergeCell ref="D5:D9"/>
    <mergeCell ref="B7:B8"/>
    <mergeCell ref="C7:C8"/>
    <mergeCell ref="H7:H8"/>
    <mergeCell ref="I7:I8"/>
    <mergeCell ref="J7:J8"/>
    <mergeCell ref="K7:K8"/>
  </mergeCell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41A87E-34E8-400A-8E6D-47F8B6B8CE16}">
  <dimension ref="B1:M67"/>
  <sheetViews>
    <sheetView showGridLines="0" workbookViewId="0">
      <selection activeCell="B1" sqref="B1"/>
    </sheetView>
  </sheetViews>
  <sheetFormatPr defaultRowHeight="14.5"/>
  <cols>
    <col min="1" max="1" width="2.6328125" customWidth="1"/>
    <col min="2" max="2" width="20.6328125" customWidth="1"/>
  </cols>
  <sheetData>
    <row r="1" spans="2:13">
      <c r="B1" s="7" t="s">
        <v>14</v>
      </c>
    </row>
    <row r="2" spans="2:13">
      <c r="B2" s="297" t="s">
        <v>174</v>
      </c>
      <c r="C2" s="297"/>
      <c r="D2" s="297"/>
      <c r="E2" s="297"/>
      <c r="F2" s="297"/>
      <c r="G2" s="297"/>
      <c r="H2" s="297"/>
      <c r="I2" s="297"/>
      <c r="J2" s="297"/>
      <c r="K2" s="297"/>
      <c r="L2" s="297"/>
      <c r="M2" s="297"/>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98" t="s">
        <v>22</v>
      </c>
      <c r="H4" s="299"/>
      <c r="I4" s="19" t="s">
        <v>10</v>
      </c>
      <c r="J4" s="19" t="s">
        <v>11</v>
      </c>
      <c r="K4" s="19" t="s">
        <v>12</v>
      </c>
      <c r="L4" s="298" t="s">
        <v>23</v>
      </c>
      <c r="M4" s="300"/>
    </row>
    <row r="5" spans="2:13">
      <c r="B5" s="21" t="s">
        <v>13</v>
      </c>
      <c r="C5" s="22">
        <v>40.055999999999997</v>
      </c>
      <c r="D5" s="22">
        <v>50.463999999999999</v>
      </c>
      <c r="E5" s="22">
        <v>64.853999999999999</v>
      </c>
      <c r="F5" s="23">
        <v>68.933000000000007</v>
      </c>
      <c r="G5" s="24">
        <v>0.19800000000000001</v>
      </c>
      <c r="H5" s="24">
        <v>0.307</v>
      </c>
      <c r="I5" s="22">
        <v>74.331000000000003</v>
      </c>
      <c r="J5" s="22">
        <v>78.057000000000002</v>
      </c>
      <c r="K5" s="22">
        <v>81.635000000000005</v>
      </c>
      <c r="L5" s="24">
        <v>5.8000000000000003E-2</v>
      </c>
      <c r="M5" s="25">
        <v>0.32600000000000001</v>
      </c>
    </row>
    <row r="6" spans="2:13">
      <c r="B6" s="21" t="s">
        <v>175</v>
      </c>
      <c r="C6" s="22">
        <v>23.99</v>
      </c>
      <c r="D6" s="22">
        <v>33.384</v>
      </c>
      <c r="E6" s="22">
        <v>32.023000000000003</v>
      </c>
      <c r="F6" s="23">
        <v>42.887</v>
      </c>
      <c r="G6" s="24">
        <v>0.214</v>
      </c>
      <c r="H6" s="24">
        <v>0.18099999999999999</v>
      </c>
      <c r="I6" s="22">
        <v>27.452000000000002</v>
      </c>
      <c r="J6" s="22">
        <v>28.68</v>
      </c>
      <c r="K6" s="22">
        <v>30.029</v>
      </c>
      <c r="L6" s="24">
        <v>-0.112</v>
      </c>
      <c r="M6" s="202">
        <v>0.14000000000000001</v>
      </c>
    </row>
    <row r="7" spans="2:13">
      <c r="B7" s="21" t="s">
        <v>170</v>
      </c>
      <c r="C7" s="22">
        <v>11.074999999999999</v>
      </c>
      <c r="D7" s="22">
        <v>15.04</v>
      </c>
      <c r="E7" s="22">
        <v>16.2</v>
      </c>
      <c r="F7" s="23">
        <v>17.382999999999999</v>
      </c>
      <c r="G7" s="24">
        <v>0.16200000000000001</v>
      </c>
      <c r="H7" s="24">
        <v>8.2000000000000003E-2</v>
      </c>
      <c r="I7" s="22">
        <v>20.201000000000001</v>
      </c>
      <c r="J7" s="22">
        <v>21.219000000000001</v>
      </c>
      <c r="K7" s="22">
        <v>22.215</v>
      </c>
      <c r="L7" s="24">
        <v>8.5000000000000006E-2</v>
      </c>
      <c r="M7" s="202">
        <v>8.6999999999999994E-2</v>
      </c>
    </row>
    <row r="8" spans="2:13">
      <c r="B8" s="21" t="s">
        <v>171</v>
      </c>
      <c r="C8" s="22">
        <v>37.012999999999998</v>
      </c>
      <c r="D8" s="22">
        <v>30.913</v>
      </c>
      <c r="E8" s="22">
        <v>38.078000000000003</v>
      </c>
      <c r="F8" s="23">
        <v>47.244</v>
      </c>
      <c r="G8" s="24">
        <v>8.5000000000000006E-2</v>
      </c>
      <c r="H8" s="24">
        <v>0.21299999999999999</v>
      </c>
      <c r="I8" s="22">
        <v>56.512999999999998</v>
      </c>
      <c r="J8" s="22">
        <v>59.79</v>
      </c>
      <c r="K8" s="22">
        <v>62.600999999999999</v>
      </c>
      <c r="L8" s="24">
        <v>9.8000000000000004E-2</v>
      </c>
      <c r="M8" s="202">
        <v>0.24299999999999999</v>
      </c>
    </row>
    <row r="9" spans="2:13">
      <c r="B9" s="21" t="s">
        <v>172</v>
      </c>
      <c r="C9" s="22">
        <v>20.925000000000001</v>
      </c>
      <c r="D9" s="22">
        <v>27.611999999999998</v>
      </c>
      <c r="E9" s="22">
        <v>25.861999999999998</v>
      </c>
      <c r="F9" s="23">
        <v>26.625</v>
      </c>
      <c r="G9" s="24">
        <v>8.4000000000000005E-2</v>
      </c>
      <c r="H9" s="24">
        <v>0.14099999999999999</v>
      </c>
      <c r="I9" s="22">
        <v>29.312999999999999</v>
      </c>
      <c r="J9" s="22">
        <v>30.957000000000001</v>
      </c>
      <c r="K9" s="22">
        <v>32.411999999999999</v>
      </c>
      <c r="L9" s="24">
        <v>6.8000000000000005E-2</v>
      </c>
      <c r="M9" s="202">
        <v>0.128</v>
      </c>
    </row>
    <row r="10" spans="2:13">
      <c r="B10" s="21" t="s">
        <v>173</v>
      </c>
      <c r="C10" s="22">
        <v>12.794</v>
      </c>
      <c r="D10" s="22">
        <v>13.1</v>
      </c>
      <c r="E10" s="22">
        <v>13.712</v>
      </c>
      <c r="F10" s="23">
        <v>15.15</v>
      </c>
      <c r="G10" s="24">
        <v>5.8000000000000003E-2</v>
      </c>
      <c r="H10" s="24">
        <v>7.5999999999999998E-2</v>
      </c>
      <c r="I10" s="22">
        <v>17.645</v>
      </c>
      <c r="J10" s="22">
        <v>18.506</v>
      </c>
      <c r="K10" s="22">
        <v>19.376000000000001</v>
      </c>
      <c r="L10" s="24">
        <v>8.5000000000000006E-2</v>
      </c>
      <c r="M10" s="202">
        <v>7.5999999999999998E-2</v>
      </c>
    </row>
    <row r="11" spans="2:13">
      <c r="B11" s="26" t="s">
        <v>24</v>
      </c>
      <c r="C11" s="27">
        <v>145.85300000000001</v>
      </c>
      <c r="D11" s="27">
        <v>170.51300000000001</v>
      </c>
      <c r="E11" s="27">
        <v>190.72900000000001</v>
      </c>
      <c r="F11" s="28">
        <v>218.22200000000001</v>
      </c>
      <c r="G11" s="29">
        <v>0.14399999999999999</v>
      </c>
      <c r="H11" s="30">
        <v>1</v>
      </c>
      <c r="I11" s="27">
        <v>225.45500000000001</v>
      </c>
      <c r="J11" s="27">
        <v>237.20899999999997</v>
      </c>
      <c r="K11" s="27">
        <v>248.268</v>
      </c>
      <c r="L11" s="31">
        <v>4.3999999999999997E-2</v>
      </c>
      <c r="M11" s="32">
        <v>1</v>
      </c>
    </row>
    <row r="12" spans="2:13">
      <c r="B12" s="33"/>
      <c r="C12" s="33"/>
      <c r="D12" s="33"/>
      <c r="E12" s="34"/>
      <c r="F12" s="34"/>
      <c r="G12" s="34"/>
      <c r="H12" s="34"/>
      <c r="I12" s="34"/>
      <c r="J12" s="34"/>
      <c r="K12" s="34"/>
      <c r="L12" s="34"/>
      <c r="M12" s="34"/>
    </row>
    <row r="13" spans="2:13">
      <c r="B13" s="297" t="s">
        <v>176</v>
      </c>
      <c r="C13" s="297"/>
      <c r="D13" s="297"/>
      <c r="E13" s="297"/>
      <c r="F13" s="297"/>
      <c r="G13" s="297"/>
      <c r="H13" s="297"/>
      <c r="I13" s="297"/>
      <c r="J13" s="297"/>
      <c r="K13" s="297"/>
      <c r="L13" s="297"/>
      <c r="M13" s="297"/>
    </row>
    <row r="14" spans="2:13" ht="48.5">
      <c r="B14" s="35" t="s">
        <v>26</v>
      </c>
      <c r="C14" s="36"/>
      <c r="D14" s="37" t="s">
        <v>16</v>
      </c>
      <c r="E14" s="38"/>
      <c r="F14" s="39" t="s">
        <v>17</v>
      </c>
      <c r="G14" s="40" t="s">
        <v>18</v>
      </c>
      <c r="H14" s="40" t="s">
        <v>19</v>
      </c>
      <c r="I14" s="41" t="s">
        <v>20</v>
      </c>
      <c r="J14" s="42"/>
      <c r="K14" s="43"/>
      <c r="L14" s="40" t="s">
        <v>18</v>
      </c>
      <c r="M14" s="44" t="s">
        <v>19</v>
      </c>
    </row>
    <row r="15" spans="2:13">
      <c r="B15" s="45" t="s">
        <v>21</v>
      </c>
      <c r="C15" s="46" t="s">
        <v>6</v>
      </c>
      <c r="D15" s="46" t="s">
        <v>7</v>
      </c>
      <c r="E15" s="46" t="s">
        <v>8</v>
      </c>
      <c r="F15" s="47" t="s">
        <v>9</v>
      </c>
      <c r="G15" s="301" t="s">
        <v>22</v>
      </c>
      <c r="H15" s="302"/>
      <c r="I15" s="46" t="s">
        <v>10</v>
      </c>
      <c r="J15" s="46" t="s">
        <v>11</v>
      </c>
      <c r="K15" s="46" t="s">
        <v>12</v>
      </c>
      <c r="L15" s="301" t="s">
        <v>23</v>
      </c>
      <c r="M15" s="303"/>
    </row>
    <row r="16" spans="2:13">
      <c r="B16" s="48" t="s">
        <v>27</v>
      </c>
      <c r="C16" s="49"/>
      <c r="D16" s="50"/>
      <c r="E16" s="50"/>
      <c r="F16" s="51"/>
      <c r="G16" s="52"/>
      <c r="H16" s="52"/>
      <c r="I16" s="50"/>
      <c r="J16" s="50"/>
      <c r="K16" s="53"/>
      <c r="L16" s="52"/>
      <c r="M16" s="54"/>
    </row>
    <row r="17" spans="2:13">
      <c r="B17" s="48" t="s">
        <v>28</v>
      </c>
      <c r="C17" s="55">
        <v>118.024</v>
      </c>
      <c r="D17" s="55">
        <v>144.96199999999999</v>
      </c>
      <c r="E17" s="55">
        <v>164.518</v>
      </c>
      <c r="F17" s="56">
        <v>170.80100000000002</v>
      </c>
      <c r="G17" s="57">
        <v>0.13100000000000001</v>
      </c>
      <c r="H17" s="57">
        <v>0.76300000000000001</v>
      </c>
      <c r="I17" s="55">
        <v>175.91</v>
      </c>
      <c r="J17" s="55">
        <v>185.44400000000002</v>
      </c>
      <c r="K17" s="55">
        <v>194.16200000000001</v>
      </c>
      <c r="L17" s="57">
        <v>4.3999999999999997E-2</v>
      </c>
      <c r="M17" s="58">
        <v>0.78200000000000003</v>
      </c>
    </row>
    <row r="18" spans="2:13" ht="19">
      <c r="B18" s="59" t="s">
        <v>101</v>
      </c>
      <c r="C18" s="79">
        <v>113.782</v>
      </c>
      <c r="D18" s="80">
        <v>137.66999999999999</v>
      </c>
      <c r="E18" s="81">
        <v>153.298</v>
      </c>
      <c r="F18" s="81">
        <v>163.55600000000001</v>
      </c>
      <c r="G18" s="82">
        <v>0.129</v>
      </c>
      <c r="H18" s="82">
        <v>0.72499999999999998</v>
      </c>
      <c r="I18" s="80">
        <v>160.72</v>
      </c>
      <c r="J18" s="80">
        <v>169.57100000000003</v>
      </c>
      <c r="K18" s="81">
        <v>177.54500000000002</v>
      </c>
      <c r="L18" s="82">
        <v>2.8000000000000001E-2</v>
      </c>
      <c r="M18" s="82">
        <v>0.72299999999999998</v>
      </c>
    </row>
    <row r="19" spans="2:13">
      <c r="B19" s="59" t="s">
        <v>29</v>
      </c>
      <c r="C19" s="87">
        <v>4.242</v>
      </c>
      <c r="D19" s="88">
        <v>7.2919999999999998</v>
      </c>
      <c r="E19" s="89">
        <v>11.22</v>
      </c>
      <c r="F19" s="89">
        <v>7.2450000000000001</v>
      </c>
      <c r="G19" s="90">
        <v>0.19500000000000001</v>
      </c>
      <c r="H19" s="90">
        <v>3.7999999999999999E-2</v>
      </c>
      <c r="I19" s="88">
        <v>15.19</v>
      </c>
      <c r="J19" s="88">
        <v>15.872999999999999</v>
      </c>
      <c r="K19" s="89">
        <v>16.617000000000001</v>
      </c>
      <c r="L19" s="90">
        <v>0.31900000000000001</v>
      </c>
      <c r="M19" s="90">
        <v>5.8999999999999997E-2</v>
      </c>
    </row>
    <row r="20" spans="2:13">
      <c r="B20" s="64" t="s">
        <v>30</v>
      </c>
      <c r="C20" s="55">
        <v>44.609000000000002</v>
      </c>
      <c r="D20" s="55">
        <v>45.683999999999997</v>
      </c>
      <c r="E20" s="55">
        <v>45.856999999999999</v>
      </c>
      <c r="F20" s="65">
        <v>47.420999999999999</v>
      </c>
      <c r="G20" s="66">
        <v>2.1000000000000001E-2</v>
      </c>
      <c r="H20" s="66">
        <v>0.23699999999999999</v>
      </c>
      <c r="I20" s="55">
        <v>49.545000000000002</v>
      </c>
      <c r="J20" s="55">
        <v>51.765000000000001</v>
      </c>
      <c r="K20" s="55">
        <v>54.106000000000002</v>
      </c>
      <c r="L20" s="66">
        <v>4.4999999999999998E-2</v>
      </c>
      <c r="M20" s="67">
        <v>0.218</v>
      </c>
    </row>
    <row r="21" spans="2:13">
      <c r="B21" s="68" t="s">
        <v>31</v>
      </c>
      <c r="C21" s="69">
        <v>162.63300000000001</v>
      </c>
      <c r="D21" s="69">
        <v>190.64599999999999</v>
      </c>
      <c r="E21" s="70">
        <v>210.375</v>
      </c>
      <c r="F21" s="70">
        <v>218.22200000000001</v>
      </c>
      <c r="G21" s="71">
        <v>0.10299999999999999</v>
      </c>
      <c r="H21" s="71">
        <v>1</v>
      </c>
      <c r="I21" s="69">
        <v>225.45499999999998</v>
      </c>
      <c r="J21" s="69">
        <v>237.209</v>
      </c>
      <c r="K21" s="70">
        <v>248.268</v>
      </c>
      <c r="L21" s="71">
        <v>4.3999999999999997E-2</v>
      </c>
      <c r="M21" s="72">
        <v>1</v>
      </c>
    </row>
    <row r="22" spans="2:13">
      <c r="B22" s="48" t="s">
        <v>32</v>
      </c>
      <c r="C22" s="73"/>
      <c r="D22" s="73"/>
      <c r="E22" s="73"/>
      <c r="F22" s="74"/>
      <c r="G22" s="75"/>
      <c r="H22" s="75"/>
      <c r="I22" s="73"/>
      <c r="J22" s="73"/>
      <c r="K22" s="73"/>
      <c r="L22" s="75"/>
      <c r="M22" s="76"/>
    </row>
    <row r="23" spans="2:13">
      <c r="B23" s="48" t="s">
        <v>33</v>
      </c>
      <c r="C23" s="55">
        <v>145.85300000000001</v>
      </c>
      <c r="D23" s="55">
        <v>170.51300000000001</v>
      </c>
      <c r="E23" s="55">
        <v>190.72900000000001</v>
      </c>
      <c r="F23" s="56">
        <v>218.22200000000001</v>
      </c>
      <c r="G23" s="77">
        <v>0.14399999999999999</v>
      </c>
      <c r="H23" s="77">
        <v>1</v>
      </c>
      <c r="I23" s="55">
        <v>225.45500000000001</v>
      </c>
      <c r="J23" s="55">
        <v>237.209</v>
      </c>
      <c r="K23" s="55">
        <v>248.268</v>
      </c>
      <c r="L23" s="77">
        <v>4.3999999999999997E-2</v>
      </c>
      <c r="M23" s="78">
        <v>1</v>
      </c>
    </row>
    <row r="24" spans="2:13">
      <c r="B24" s="59" t="s">
        <v>34</v>
      </c>
      <c r="C24" s="79">
        <v>102.325</v>
      </c>
      <c r="D24" s="80">
        <v>114.986</v>
      </c>
      <c r="E24" s="81">
        <v>128.72499999999999</v>
      </c>
      <c r="F24" s="81">
        <v>136.68299999999999</v>
      </c>
      <c r="G24" s="82">
        <v>0.10100000000000001</v>
      </c>
      <c r="H24" s="82">
        <v>0.66900000000000004</v>
      </c>
      <c r="I24" s="80">
        <v>156.95400000000001</v>
      </c>
      <c r="J24" s="80">
        <v>165.50299999999999</v>
      </c>
      <c r="K24" s="81">
        <v>173.28100000000001</v>
      </c>
      <c r="L24" s="82">
        <v>8.2000000000000003E-2</v>
      </c>
      <c r="M24" s="82">
        <v>0.68</v>
      </c>
    </row>
    <row r="25" spans="2:13">
      <c r="B25" s="59" t="s">
        <v>35</v>
      </c>
      <c r="C25" s="83">
        <v>42.02</v>
      </c>
      <c r="D25" s="84">
        <v>52.209000000000003</v>
      </c>
      <c r="E25" s="85">
        <v>57.893999999999998</v>
      </c>
      <c r="F25" s="85">
        <v>76.233000000000004</v>
      </c>
      <c r="G25" s="86">
        <v>0.22</v>
      </c>
      <c r="H25" s="86">
        <v>0.312</v>
      </c>
      <c r="I25" s="84">
        <v>62.287999999999997</v>
      </c>
      <c r="J25" s="84">
        <v>65.290000000000006</v>
      </c>
      <c r="K25" s="85">
        <v>68.269000000000005</v>
      </c>
      <c r="L25" s="86">
        <v>-3.5999999999999997E-2</v>
      </c>
      <c r="M25" s="86">
        <v>0.29399999999999998</v>
      </c>
    </row>
    <row r="26" spans="2:13">
      <c r="B26" s="59" t="s">
        <v>36</v>
      </c>
      <c r="C26" s="87">
        <v>1.508</v>
      </c>
      <c r="D26" s="88">
        <v>3.3180000000000001</v>
      </c>
      <c r="E26" s="89">
        <v>4.1100000000000003</v>
      </c>
      <c r="F26" s="89">
        <v>5.306</v>
      </c>
      <c r="G26" s="90">
        <v>0.52100000000000002</v>
      </c>
      <c r="H26" s="90">
        <v>1.9E-2</v>
      </c>
      <c r="I26" s="88">
        <v>6.2130000000000001</v>
      </c>
      <c r="J26" s="88">
        <v>6.4160000000000004</v>
      </c>
      <c r="K26" s="89">
        <v>6.718</v>
      </c>
      <c r="L26" s="90">
        <v>8.2000000000000003E-2</v>
      </c>
      <c r="M26" s="90">
        <v>2.5999999999999999E-2</v>
      </c>
    </row>
    <row r="27" spans="2:13">
      <c r="B27" s="68" t="s">
        <v>37</v>
      </c>
      <c r="C27" s="91">
        <v>145.85300000000001</v>
      </c>
      <c r="D27" s="91">
        <v>170.51300000000001</v>
      </c>
      <c r="E27" s="92">
        <v>190.72900000000001</v>
      </c>
      <c r="F27" s="92">
        <v>218.22200000000001</v>
      </c>
      <c r="G27" s="71">
        <v>0.14399999999999999</v>
      </c>
      <c r="H27" s="71">
        <v>1</v>
      </c>
      <c r="I27" s="91">
        <v>225.45500000000001</v>
      </c>
      <c r="J27" s="91">
        <v>237.209</v>
      </c>
      <c r="K27" s="92">
        <v>248.268</v>
      </c>
      <c r="L27" s="71">
        <v>4.3999999999999997E-2</v>
      </c>
      <c r="M27" s="72">
        <v>1</v>
      </c>
    </row>
    <row r="28" spans="2:13">
      <c r="B28" s="93" t="s">
        <v>38</v>
      </c>
      <c r="C28" s="94">
        <v>16.8</v>
      </c>
      <c r="D28" s="94">
        <v>20.100000000000001</v>
      </c>
      <c r="E28" s="95">
        <v>19.600000000000001</v>
      </c>
      <c r="F28" s="95">
        <v>0</v>
      </c>
      <c r="G28" s="96">
        <v>-1</v>
      </c>
      <c r="H28" s="96"/>
      <c r="I28" s="94">
        <v>0</v>
      </c>
      <c r="J28" s="94">
        <v>0</v>
      </c>
      <c r="K28" s="95">
        <v>0</v>
      </c>
      <c r="L28" s="96">
        <v>0</v>
      </c>
      <c r="M28" s="97"/>
    </row>
    <row r="29" spans="2:13">
      <c r="B29" s="48"/>
      <c r="C29" s="84"/>
      <c r="D29" s="84"/>
      <c r="E29" s="84"/>
      <c r="F29" s="84"/>
      <c r="G29" s="98"/>
      <c r="H29" s="98"/>
      <c r="I29" s="84"/>
      <c r="J29" s="84"/>
      <c r="K29" s="84"/>
      <c r="L29" s="98"/>
      <c r="M29" s="99"/>
    </row>
    <row r="30" spans="2:13">
      <c r="B30" s="100" t="s">
        <v>39</v>
      </c>
      <c r="C30" s="101"/>
      <c r="D30" s="101"/>
      <c r="E30" s="101"/>
      <c r="F30" s="101"/>
      <c r="G30" s="102"/>
      <c r="H30" s="102"/>
      <c r="I30" s="101"/>
      <c r="J30" s="101"/>
      <c r="K30" s="101"/>
      <c r="L30" s="102"/>
      <c r="M30" s="102"/>
    </row>
    <row r="31" spans="2:13">
      <c r="B31" s="103" t="s">
        <v>40</v>
      </c>
      <c r="C31" s="104">
        <v>22.606999999999999</v>
      </c>
      <c r="D31" s="104">
        <v>11.819999999999993</v>
      </c>
      <c r="E31" s="104">
        <v>21.370999999999981</v>
      </c>
      <c r="F31" s="105">
        <v>5.1599999999999966</v>
      </c>
      <c r="G31" s="106">
        <v>-0.38900000000000001</v>
      </c>
      <c r="H31" s="106">
        <v>1</v>
      </c>
      <c r="I31" s="104">
        <v>1.7039999999999509</v>
      </c>
      <c r="J31" s="104">
        <v>10.724000000000046</v>
      </c>
      <c r="K31" s="107">
        <v>5.3870000000000289</v>
      </c>
      <c r="L31" s="106">
        <v>1.4E-2</v>
      </c>
      <c r="M31" s="108">
        <v>1</v>
      </c>
    </row>
    <row r="32" spans="2:13">
      <c r="B32" s="109" t="s">
        <v>41</v>
      </c>
      <c r="C32" s="84"/>
      <c r="D32" s="84"/>
      <c r="E32" s="84"/>
      <c r="F32" s="110"/>
      <c r="G32" s="57"/>
      <c r="H32" s="57"/>
      <c r="I32" s="84"/>
      <c r="J32" s="84"/>
      <c r="K32" s="84"/>
      <c r="L32" s="57"/>
      <c r="M32" s="58"/>
    </row>
    <row r="33" spans="2:13">
      <c r="B33" s="109" t="s">
        <v>104</v>
      </c>
      <c r="C33" s="55">
        <v>117.404</v>
      </c>
      <c r="D33" s="55">
        <v>135.81399999999999</v>
      </c>
      <c r="E33" s="55">
        <v>157.19399999999999</v>
      </c>
      <c r="F33" s="56">
        <v>170.655</v>
      </c>
      <c r="G33" s="57">
        <v>0.13300000000000001</v>
      </c>
      <c r="H33" s="57">
        <v>0.75700000000000001</v>
      </c>
      <c r="I33" s="55">
        <v>175.70599999999999</v>
      </c>
      <c r="J33" s="55">
        <v>185.22900000000001</v>
      </c>
      <c r="K33" s="55">
        <v>193.93500000000003</v>
      </c>
      <c r="L33" s="57">
        <v>4.3999999999999997E-2</v>
      </c>
      <c r="M33" s="58">
        <v>0.78200000000000003</v>
      </c>
    </row>
    <row r="34" spans="2:13" ht="19">
      <c r="B34" s="116" t="s">
        <v>105</v>
      </c>
      <c r="C34" s="79">
        <v>113.34699999999999</v>
      </c>
      <c r="D34" s="80">
        <v>128.709</v>
      </c>
      <c r="E34" s="80">
        <v>146.286</v>
      </c>
      <c r="F34" s="117">
        <v>163.55600000000001</v>
      </c>
      <c r="G34" s="82">
        <v>0.13</v>
      </c>
      <c r="H34" s="82">
        <v>0.72</v>
      </c>
      <c r="I34" s="80">
        <v>160.71699999999998</v>
      </c>
      <c r="J34" s="80">
        <v>169.57000000000002</v>
      </c>
      <c r="K34" s="81">
        <v>177.54000000000002</v>
      </c>
      <c r="L34" s="82">
        <v>2.8000000000000001E-2</v>
      </c>
      <c r="M34" s="82">
        <v>0.72399999999999998</v>
      </c>
    </row>
    <row r="35" spans="2:13">
      <c r="B35" s="116" t="s">
        <v>106</v>
      </c>
      <c r="C35" s="87">
        <v>4.0570000000000004</v>
      </c>
      <c r="D35" s="88">
        <v>7.1050000000000004</v>
      </c>
      <c r="E35" s="88">
        <v>10.907999999999999</v>
      </c>
      <c r="F35" s="118">
        <v>7.0990000000000002</v>
      </c>
      <c r="G35" s="90">
        <v>0.20499999999999999</v>
      </c>
      <c r="H35" s="90">
        <v>3.7999999999999999E-2</v>
      </c>
      <c r="I35" s="88">
        <v>14.989000000000001</v>
      </c>
      <c r="J35" s="88">
        <v>15.659000000000001</v>
      </c>
      <c r="K35" s="89">
        <v>16.395</v>
      </c>
      <c r="L35" s="90">
        <v>0.32200000000000001</v>
      </c>
      <c r="M35" s="90">
        <v>5.8000000000000003E-2</v>
      </c>
    </row>
    <row r="36" spans="2:13">
      <c r="B36" s="109" t="s">
        <v>30</v>
      </c>
      <c r="C36" s="55">
        <v>44.609000000000002</v>
      </c>
      <c r="D36" s="55">
        <v>45.683999999999997</v>
      </c>
      <c r="E36" s="55">
        <v>45.856999999999999</v>
      </c>
      <c r="F36" s="56">
        <v>47.420999999999999</v>
      </c>
      <c r="G36" s="57">
        <v>2.1000000000000001E-2</v>
      </c>
      <c r="H36" s="57">
        <v>0.24299999999999999</v>
      </c>
      <c r="I36" s="55">
        <v>49.545000000000002</v>
      </c>
      <c r="J36" s="55">
        <v>51.765000000000001</v>
      </c>
      <c r="K36" s="55">
        <v>54.106000000000002</v>
      </c>
      <c r="L36" s="57">
        <v>4.4999999999999998E-2</v>
      </c>
      <c r="M36" s="58">
        <v>0.218</v>
      </c>
    </row>
    <row r="37" spans="2:13">
      <c r="B37" s="111" t="s">
        <v>43</v>
      </c>
      <c r="C37" s="91">
        <v>162.01300000000001</v>
      </c>
      <c r="D37" s="91">
        <v>181.49799999999999</v>
      </c>
      <c r="E37" s="91">
        <v>203.05099999999999</v>
      </c>
      <c r="F37" s="112">
        <v>218.07599999999999</v>
      </c>
      <c r="G37" s="113">
        <v>0.104</v>
      </c>
      <c r="H37" s="113">
        <v>1</v>
      </c>
      <c r="I37" s="91">
        <v>225.25099999999998</v>
      </c>
      <c r="J37" s="91">
        <v>236.99400000000003</v>
      </c>
      <c r="K37" s="92">
        <v>248.04100000000003</v>
      </c>
      <c r="L37" s="113">
        <v>4.3999999999999997E-2</v>
      </c>
      <c r="M37" s="114">
        <v>1</v>
      </c>
    </row>
    <row r="38" spans="2:13">
      <c r="B38" s="115" t="s">
        <v>44</v>
      </c>
      <c r="C38" s="73"/>
      <c r="D38" s="73"/>
      <c r="E38" s="73"/>
      <c r="F38" s="74"/>
      <c r="G38" s="106"/>
      <c r="H38" s="106"/>
      <c r="I38" s="73"/>
      <c r="J38" s="73"/>
      <c r="K38" s="73"/>
      <c r="L38" s="106"/>
      <c r="M38" s="108"/>
    </row>
    <row r="39" spans="2:13">
      <c r="B39" s="109" t="s">
        <v>45</v>
      </c>
      <c r="C39" s="55">
        <v>139.40600000000001</v>
      </c>
      <c r="D39" s="55">
        <v>169.678</v>
      </c>
      <c r="E39" s="55">
        <v>181.68</v>
      </c>
      <c r="F39" s="56">
        <v>212.916</v>
      </c>
      <c r="G39" s="57">
        <v>0.152</v>
      </c>
      <c r="H39" s="57">
        <v>1</v>
      </c>
      <c r="I39" s="55">
        <v>223.54700000000003</v>
      </c>
      <c r="J39" s="55">
        <v>226.26999999999998</v>
      </c>
      <c r="K39" s="55">
        <v>242.654</v>
      </c>
      <c r="L39" s="57">
        <v>4.4999999999999998E-2</v>
      </c>
      <c r="M39" s="58">
        <v>1</v>
      </c>
    </row>
    <row r="40" spans="2:13">
      <c r="B40" s="116" t="s">
        <v>34</v>
      </c>
      <c r="C40" s="79">
        <v>102.325</v>
      </c>
      <c r="D40" s="80">
        <v>121.988</v>
      </c>
      <c r="E40" s="80">
        <v>128.72499999999999</v>
      </c>
      <c r="F40" s="117">
        <v>136.68299999999999</v>
      </c>
      <c r="G40" s="82">
        <v>0.10100000000000001</v>
      </c>
      <c r="H40" s="82">
        <v>0.70099999999999996</v>
      </c>
      <c r="I40" s="80">
        <v>156.95400000000001</v>
      </c>
      <c r="J40" s="80">
        <v>165.50299999999999</v>
      </c>
      <c r="K40" s="81">
        <v>173.28100000000001</v>
      </c>
      <c r="L40" s="82">
        <v>8.2000000000000003E-2</v>
      </c>
      <c r="M40" s="82">
        <v>0.69699999999999995</v>
      </c>
    </row>
    <row r="41" spans="2:13">
      <c r="B41" s="116" t="s">
        <v>35</v>
      </c>
      <c r="C41" s="87">
        <v>37.081000000000003</v>
      </c>
      <c r="D41" s="88">
        <v>47.69</v>
      </c>
      <c r="E41" s="88">
        <v>52.954999999999998</v>
      </c>
      <c r="F41" s="118">
        <v>76.233000000000004</v>
      </c>
      <c r="G41" s="90">
        <v>0.27200000000000002</v>
      </c>
      <c r="H41" s="90">
        <v>0.29899999999999999</v>
      </c>
      <c r="I41" s="88">
        <v>66.593000000000004</v>
      </c>
      <c r="J41" s="88">
        <v>60.767000000000003</v>
      </c>
      <c r="K41" s="89">
        <v>69.373000000000005</v>
      </c>
      <c r="L41" s="90">
        <v>-3.1E-2</v>
      </c>
      <c r="M41" s="90">
        <v>0.30299999999999999</v>
      </c>
    </row>
    <row r="42" spans="2:13">
      <c r="B42" s="111" t="s">
        <v>46</v>
      </c>
      <c r="C42" s="91">
        <v>139.40600000000001</v>
      </c>
      <c r="D42" s="91">
        <v>169.678</v>
      </c>
      <c r="E42" s="91">
        <v>181.68</v>
      </c>
      <c r="F42" s="112">
        <v>212.916</v>
      </c>
      <c r="G42" s="113">
        <v>0.152</v>
      </c>
      <c r="H42" s="113">
        <v>1</v>
      </c>
      <c r="I42" s="91">
        <v>223.54700000000003</v>
      </c>
      <c r="J42" s="91">
        <v>226.26999999999998</v>
      </c>
      <c r="K42" s="92">
        <v>242.654</v>
      </c>
      <c r="L42" s="113">
        <v>4.4999999999999998E-2</v>
      </c>
      <c r="M42" s="114">
        <v>1</v>
      </c>
    </row>
    <row r="43" spans="2:13" ht="19">
      <c r="B43" s="109" t="s">
        <v>47</v>
      </c>
      <c r="C43" s="55">
        <v>-11.32</v>
      </c>
      <c r="D43" s="55">
        <v>-3.8899999999999997</v>
      </c>
      <c r="E43" s="55">
        <v>-3.8760000000000008</v>
      </c>
      <c r="F43" s="56">
        <v>-7.5069999999999997</v>
      </c>
      <c r="G43" s="57">
        <v>-0.128</v>
      </c>
      <c r="H43" s="57">
        <v>1</v>
      </c>
      <c r="I43" s="55">
        <v>-9.68</v>
      </c>
      <c r="J43" s="55">
        <v>-9.68</v>
      </c>
      <c r="K43" s="119">
        <v>-9.68</v>
      </c>
      <c r="L43" s="57">
        <v>8.7999999999999995E-2</v>
      </c>
      <c r="M43" s="58">
        <v>1</v>
      </c>
    </row>
    <row r="44" spans="2:13" ht="19">
      <c r="B44" s="116" t="s">
        <v>48</v>
      </c>
      <c r="C44" s="79">
        <v>-2.3929999999999998</v>
      </c>
      <c r="D44" s="80">
        <v>-3.9620000000000002</v>
      </c>
      <c r="E44" s="80">
        <v>-2.2530000000000001</v>
      </c>
      <c r="F44" s="117">
        <v>-1.8620000000000001</v>
      </c>
      <c r="G44" s="82">
        <v>-0.08</v>
      </c>
      <c r="H44" s="82">
        <v>0.51500000000000001</v>
      </c>
      <c r="I44" s="80">
        <v>-3.3370000000000002</v>
      </c>
      <c r="J44" s="80">
        <v>-3.3370000000000002</v>
      </c>
      <c r="K44" s="80">
        <v>-3.3370000000000002</v>
      </c>
      <c r="L44" s="82">
        <v>0.215</v>
      </c>
      <c r="M44" s="82">
        <v>0.32100000000000001</v>
      </c>
    </row>
    <row r="45" spans="2:13">
      <c r="B45" s="116" t="s">
        <v>177</v>
      </c>
      <c r="C45" s="83">
        <v>-7.9</v>
      </c>
      <c r="D45" s="84">
        <v>0</v>
      </c>
      <c r="E45" s="84">
        <v>-0.87</v>
      </c>
      <c r="F45" s="110">
        <v>0</v>
      </c>
      <c r="G45" s="86">
        <v>-1</v>
      </c>
      <c r="H45" s="86">
        <v>0.23100000000000001</v>
      </c>
      <c r="I45" s="84">
        <v>0</v>
      </c>
      <c r="J45" s="84">
        <v>0</v>
      </c>
      <c r="K45" s="84">
        <v>0</v>
      </c>
      <c r="L45" s="86">
        <v>0</v>
      </c>
      <c r="M45" s="86">
        <v>0</v>
      </c>
    </row>
    <row r="46" spans="2:13" ht="19">
      <c r="B46" s="116" t="s">
        <v>112</v>
      </c>
      <c r="C46" s="83">
        <v>-0.99199999999999999</v>
      </c>
      <c r="D46" s="84">
        <v>-0.14899999999999999</v>
      </c>
      <c r="E46" s="84">
        <v>-0.89500000000000002</v>
      </c>
      <c r="F46" s="110">
        <v>-5.6449999999999996</v>
      </c>
      <c r="G46" s="86">
        <v>0.78500000000000003</v>
      </c>
      <c r="H46" s="86">
        <v>0.27700000000000002</v>
      </c>
      <c r="I46" s="84">
        <v>-6.343</v>
      </c>
      <c r="J46" s="84">
        <v>-6.343</v>
      </c>
      <c r="K46" s="84">
        <v>-6.343</v>
      </c>
      <c r="L46" s="86">
        <v>0.04</v>
      </c>
      <c r="M46" s="86">
        <v>0.67900000000000005</v>
      </c>
    </row>
    <row r="47" spans="2:13" ht="19">
      <c r="B47" s="116" t="s">
        <v>49</v>
      </c>
      <c r="C47" s="83">
        <v>4.7E-2</v>
      </c>
      <c r="D47" s="84">
        <v>9.6000000000000002E-2</v>
      </c>
      <c r="E47" s="84">
        <v>0.11700000000000001</v>
      </c>
      <c r="F47" s="110">
        <v>0</v>
      </c>
      <c r="G47" s="86">
        <v>-1</v>
      </c>
      <c r="H47" s="86">
        <v>-1.4999999999999999E-2</v>
      </c>
      <c r="I47" s="84">
        <v>0</v>
      </c>
      <c r="J47" s="84">
        <v>0</v>
      </c>
      <c r="K47" s="84">
        <v>0</v>
      </c>
      <c r="L47" s="86">
        <v>0</v>
      </c>
      <c r="M47" s="86">
        <v>0</v>
      </c>
    </row>
    <row r="48" spans="2:13">
      <c r="B48" s="116" t="s">
        <v>50</v>
      </c>
      <c r="C48" s="87">
        <v>-8.2000000000000003E-2</v>
      </c>
      <c r="D48" s="88">
        <v>0.125</v>
      </c>
      <c r="E48" s="88">
        <v>2.5000000000000001E-2</v>
      </c>
      <c r="F48" s="118">
        <v>0</v>
      </c>
      <c r="G48" s="90">
        <v>-1</v>
      </c>
      <c r="H48" s="90">
        <v>-8.0000000000000002E-3</v>
      </c>
      <c r="I48" s="88">
        <v>0</v>
      </c>
      <c r="J48" s="88">
        <v>0</v>
      </c>
      <c r="K48" s="88">
        <v>0</v>
      </c>
      <c r="L48" s="90">
        <v>0</v>
      </c>
      <c r="M48" s="90">
        <v>0</v>
      </c>
    </row>
    <row r="49" spans="2:13" ht="19">
      <c r="B49" s="120" t="s">
        <v>51</v>
      </c>
      <c r="C49" s="121">
        <v>11.286999999999999</v>
      </c>
      <c r="D49" s="121">
        <v>7.9299999999999935</v>
      </c>
      <c r="E49" s="121">
        <v>17.49499999999998</v>
      </c>
      <c r="F49" s="122">
        <v>-2.3470000000000031</v>
      </c>
      <c r="G49" s="123">
        <v>-1.5920000000000001</v>
      </c>
      <c r="H49" s="123">
        <v>5.0999999999999997E-2</v>
      </c>
      <c r="I49" s="121">
        <v>-7.9760000000000488</v>
      </c>
      <c r="J49" s="121">
        <v>1.0440000000000467</v>
      </c>
      <c r="K49" s="124">
        <v>-4.2929999999999708</v>
      </c>
      <c r="L49" s="123">
        <v>0.223</v>
      </c>
      <c r="M49" s="125">
        <v>1</v>
      </c>
    </row>
    <row r="50" spans="2:13">
      <c r="B50" s="48"/>
      <c r="C50" s="84"/>
      <c r="D50" s="84"/>
      <c r="E50" s="84"/>
      <c r="F50" s="84"/>
      <c r="G50" s="126"/>
      <c r="H50" s="126"/>
      <c r="I50" s="84"/>
      <c r="J50" s="84"/>
      <c r="K50" s="84"/>
      <c r="L50" s="126"/>
      <c r="M50" s="126"/>
    </row>
    <row r="51" spans="2:13">
      <c r="B51" s="48" t="s">
        <v>52</v>
      </c>
      <c r="C51" s="84"/>
      <c r="D51" s="84"/>
      <c r="E51" s="84"/>
      <c r="F51" s="84"/>
      <c r="G51" s="127"/>
      <c r="H51" s="127"/>
      <c r="I51" s="84"/>
      <c r="J51" s="84"/>
      <c r="K51" s="84"/>
      <c r="L51" s="127"/>
      <c r="M51" s="127"/>
    </row>
    <row r="52" spans="2:13">
      <c r="B52" s="128" t="s">
        <v>53</v>
      </c>
      <c r="C52" s="73">
        <v>14.109</v>
      </c>
      <c r="D52" s="73">
        <v>14.728</v>
      </c>
      <c r="E52" s="73">
        <v>14.448</v>
      </c>
      <c r="F52" s="74">
        <v>16.216000000000001</v>
      </c>
      <c r="G52" s="129">
        <v>4.7E-2</v>
      </c>
      <c r="H52" s="129">
        <v>0.107</v>
      </c>
      <c r="I52" s="73">
        <v>13.872999999999999</v>
      </c>
      <c r="J52" s="73">
        <v>14.698</v>
      </c>
      <c r="K52" s="73">
        <v>14.754</v>
      </c>
      <c r="L52" s="129">
        <v>-3.1E-2</v>
      </c>
      <c r="M52" s="130">
        <v>0.1</v>
      </c>
    </row>
    <row r="53" spans="2:13">
      <c r="B53" s="131" t="s">
        <v>54</v>
      </c>
      <c r="C53" s="84"/>
      <c r="D53" s="84"/>
      <c r="E53" s="84"/>
      <c r="F53" s="110"/>
      <c r="G53" s="86"/>
      <c r="H53" s="86"/>
      <c r="I53" s="84"/>
      <c r="J53" s="84"/>
      <c r="K53" s="84"/>
      <c r="L53" s="86"/>
      <c r="M53" s="132"/>
    </row>
    <row r="54" spans="2:13">
      <c r="B54" s="131" t="s">
        <v>55</v>
      </c>
      <c r="C54" s="133">
        <v>-2.3929999999999998</v>
      </c>
      <c r="D54" s="134">
        <v>-3.9620000000000002</v>
      </c>
      <c r="E54" s="134">
        <v>-2.2530000000000001</v>
      </c>
      <c r="F54" s="135">
        <v>-1.8620000000000001</v>
      </c>
      <c r="G54" s="136">
        <v>-0.08</v>
      </c>
      <c r="H54" s="136">
        <v>1</v>
      </c>
      <c r="I54" s="134">
        <v>-3.3370000000000002</v>
      </c>
      <c r="J54" s="134">
        <v>-3.3370000000000002</v>
      </c>
      <c r="K54" s="134">
        <v>-3.3370000000000002</v>
      </c>
      <c r="L54" s="136">
        <v>0.215</v>
      </c>
      <c r="M54" s="136">
        <v>1</v>
      </c>
    </row>
    <row r="55" spans="2:13">
      <c r="B55" s="59" t="s">
        <v>116</v>
      </c>
      <c r="C55" s="84">
        <v>10</v>
      </c>
      <c r="D55" s="84">
        <v>10</v>
      </c>
      <c r="E55" s="84">
        <v>10</v>
      </c>
      <c r="F55" s="110">
        <v>10</v>
      </c>
      <c r="G55" s="86">
        <v>0</v>
      </c>
      <c r="H55" s="86">
        <v>7.1999999999999995E-2</v>
      </c>
      <c r="I55" s="84">
        <v>10.938000000000001</v>
      </c>
      <c r="J55" s="84">
        <v>10.938000000000001</v>
      </c>
      <c r="K55" s="84">
        <v>10.938000000000001</v>
      </c>
      <c r="L55" s="86">
        <v>0.03</v>
      </c>
      <c r="M55" s="132">
        <v>7.1999999999999995E-2</v>
      </c>
    </row>
    <row r="56" spans="2:13">
      <c r="B56" s="59" t="s">
        <v>137</v>
      </c>
      <c r="C56" s="84">
        <v>0.17299999999999999</v>
      </c>
      <c r="D56" s="84">
        <v>0.23200000000000001</v>
      </c>
      <c r="E56" s="84">
        <v>0.33200000000000002</v>
      </c>
      <c r="F56" s="110">
        <v>0.34</v>
      </c>
      <c r="G56" s="86">
        <v>0.253</v>
      </c>
      <c r="H56" s="86">
        <v>2E-3</v>
      </c>
      <c r="I56" s="84">
        <v>0.34</v>
      </c>
      <c r="J56" s="84">
        <v>0.36099999999999999</v>
      </c>
      <c r="K56" s="84">
        <v>0.38200000000000001</v>
      </c>
      <c r="L56" s="86">
        <v>0.04</v>
      </c>
      <c r="M56" s="132">
        <v>2E-3</v>
      </c>
    </row>
    <row r="57" spans="2:13">
      <c r="B57" s="59" t="s">
        <v>117</v>
      </c>
      <c r="C57" s="84">
        <v>0.38700000000000001</v>
      </c>
      <c r="D57" s="84">
        <v>0.26100000000000001</v>
      </c>
      <c r="E57" s="84">
        <v>0.23699999999999999</v>
      </c>
      <c r="F57" s="110">
        <v>0.34</v>
      </c>
      <c r="G57" s="86">
        <v>-4.2000000000000003E-2</v>
      </c>
      <c r="H57" s="86">
        <v>2E-3</v>
      </c>
      <c r="I57" s="84">
        <v>0.34</v>
      </c>
      <c r="J57" s="84">
        <v>0.34</v>
      </c>
      <c r="K57" s="84">
        <v>0.34</v>
      </c>
      <c r="L57" s="86">
        <v>0</v>
      </c>
      <c r="M57" s="132">
        <v>2E-3</v>
      </c>
    </row>
    <row r="58" spans="2:13">
      <c r="B58" s="59" t="s">
        <v>56</v>
      </c>
      <c r="C58" s="84">
        <v>8.1210000000000004</v>
      </c>
      <c r="D58" s="84">
        <v>17.562999999999999</v>
      </c>
      <c r="E58" s="84">
        <v>19.486000000000001</v>
      </c>
      <c r="F58" s="110">
        <v>18.806999999999999</v>
      </c>
      <c r="G58" s="86">
        <v>0.32300000000000001</v>
      </c>
      <c r="H58" s="86">
        <v>0.112</v>
      </c>
      <c r="I58" s="84">
        <v>17.869</v>
      </c>
      <c r="J58" s="84">
        <v>18.940999999999999</v>
      </c>
      <c r="K58" s="84">
        <v>20.077000000000002</v>
      </c>
      <c r="L58" s="86">
        <v>2.1999999999999999E-2</v>
      </c>
      <c r="M58" s="132">
        <v>0.128</v>
      </c>
    </row>
    <row r="59" spans="2:13">
      <c r="B59" s="59" t="s">
        <v>57</v>
      </c>
      <c r="C59" s="84">
        <v>85.757999999999996</v>
      </c>
      <c r="D59" s="84">
        <v>93.688999999999993</v>
      </c>
      <c r="E59" s="84">
        <v>111.18300000000001</v>
      </c>
      <c r="F59" s="110">
        <v>103.098</v>
      </c>
      <c r="G59" s="86">
        <v>6.3E-2</v>
      </c>
      <c r="H59" s="86">
        <v>0.70399999999999996</v>
      </c>
      <c r="I59" s="84">
        <v>101.068</v>
      </c>
      <c r="J59" s="84">
        <v>104.542</v>
      </c>
      <c r="K59" s="84">
        <v>102.886</v>
      </c>
      <c r="L59" s="86">
        <v>-1E-3</v>
      </c>
      <c r="M59" s="132">
        <v>0.69499999999999995</v>
      </c>
    </row>
    <row r="60" spans="2:13">
      <c r="B60" s="68" t="s">
        <v>58</v>
      </c>
      <c r="C60" s="91">
        <v>118.548</v>
      </c>
      <c r="D60" s="91">
        <v>136.47299999999998</v>
      </c>
      <c r="E60" s="91">
        <v>155.68600000000001</v>
      </c>
      <c r="F60" s="112">
        <v>148.80099999999999</v>
      </c>
      <c r="G60" s="113">
        <v>7.9000000000000001E-2</v>
      </c>
      <c r="H60" s="113">
        <v>1</v>
      </c>
      <c r="I60" s="91">
        <v>144.428</v>
      </c>
      <c r="J60" s="91">
        <v>149.82</v>
      </c>
      <c r="K60" s="91">
        <v>149.37700000000001</v>
      </c>
      <c r="L60" s="113">
        <v>1E-3</v>
      </c>
      <c r="M60" s="114">
        <v>1</v>
      </c>
    </row>
    <row r="61" spans="2:13">
      <c r="B61" s="137" t="s">
        <v>118</v>
      </c>
      <c r="C61" s="84">
        <v>97.424999999999997</v>
      </c>
      <c r="D61" s="84">
        <v>117.55800000000001</v>
      </c>
      <c r="E61" s="84">
        <v>137.20400000000001</v>
      </c>
      <c r="F61" s="110">
        <v>139.50800000000001</v>
      </c>
      <c r="G61" s="86">
        <v>0.127</v>
      </c>
      <c r="H61" s="86">
        <v>0.876</v>
      </c>
      <c r="I61" s="84">
        <v>136.035</v>
      </c>
      <c r="J61" s="84">
        <v>136.03399999999999</v>
      </c>
      <c r="K61" s="84">
        <v>136.035</v>
      </c>
      <c r="L61" s="86">
        <v>-8.0000000000000002E-3</v>
      </c>
      <c r="M61" s="132">
        <v>0.92500000000000004</v>
      </c>
    </row>
    <row r="62" spans="2:13">
      <c r="B62" s="137" t="s">
        <v>61</v>
      </c>
      <c r="C62" s="84">
        <v>21.123000000000001</v>
      </c>
      <c r="D62" s="84">
        <v>18.914999999999999</v>
      </c>
      <c r="E62" s="84">
        <v>15.481999999999999</v>
      </c>
      <c r="F62" s="110">
        <v>9.2929999999999993</v>
      </c>
      <c r="G62" s="86">
        <v>-0.23899999999999999</v>
      </c>
      <c r="H62" s="86">
        <v>0.12</v>
      </c>
      <c r="I62" s="84">
        <v>8.3930000000000007</v>
      </c>
      <c r="J62" s="84">
        <v>13.786</v>
      </c>
      <c r="K62" s="84">
        <v>13.342000000000001</v>
      </c>
      <c r="L62" s="86">
        <v>0.128</v>
      </c>
      <c r="M62" s="132">
        <v>7.4999999999999997E-2</v>
      </c>
    </row>
    <row r="63" spans="2:13">
      <c r="B63" s="137" t="s">
        <v>62</v>
      </c>
      <c r="C63" s="84">
        <v>0</v>
      </c>
      <c r="D63" s="84">
        <v>0</v>
      </c>
      <c r="E63" s="84">
        <v>3</v>
      </c>
      <c r="F63" s="110">
        <v>0</v>
      </c>
      <c r="G63" s="86">
        <v>0</v>
      </c>
      <c r="H63" s="86">
        <v>5.0000000000000001E-3</v>
      </c>
      <c r="I63" s="84">
        <v>0</v>
      </c>
      <c r="J63" s="84">
        <v>0</v>
      </c>
      <c r="K63" s="84">
        <v>0</v>
      </c>
      <c r="L63" s="86">
        <v>0</v>
      </c>
      <c r="M63" s="132">
        <v>0</v>
      </c>
    </row>
    <row r="64" spans="2:13">
      <c r="B64" s="68" t="s">
        <v>63</v>
      </c>
      <c r="C64" s="91">
        <v>118.548</v>
      </c>
      <c r="D64" s="91">
        <v>136.47300000000001</v>
      </c>
      <c r="E64" s="91">
        <v>155.68600000000001</v>
      </c>
      <c r="F64" s="112">
        <v>148.80100000000002</v>
      </c>
      <c r="G64" s="113">
        <v>7.9000000000000001E-2</v>
      </c>
      <c r="H64" s="113">
        <v>1</v>
      </c>
      <c r="I64" s="91">
        <v>144.428</v>
      </c>
      <c r="J64" s="91">
        <v>149.82</v>
      </c>
      <c r="K64" s="91">
        <v>149.37700000000001</v>
      </c>
      <c r="L64" s="113">
        <v>1E-3</v>
      </c>
      <c r="M64" s="114">
        <v>1</v>
      </c>
    </row>
    <row r="65" spans="2:13">
      <c r="B65" s="138"/>
      <c r="C65" s="139"/>
      <c r="D65" s="139"/>
      <c r="E65" s="140"/>
      <c r="F65" s="140"/>
      <c r="G65" s="140"/>
      <c r="H65" s="140"/>
      <c r="I65" s="140"/>
      <c r="J65" s="140"/>
      <c r="K65" s="141"/>
      <c r="L65" s="141"/>
      <c r="M65" s="141"/>
    </row>
    <row r="66" spans="2:13">
      <c r="B66" s="142"/>
      <c r="C66" s="142"/>
      <c r="D66" s="142"/>
      <c r="E66" s="142"/>
      <c r="F66" s="142"/>
      <c r="G66" s="142"/>
      <c r="H66" s="142"/>
      <c r="I66" s="142"/>
      <c r="J66" s="142"/>
      <c r="K66" s="142"/>
      <c r="L66" s="143"/>
      <c r="M66" s="144"/>
    </row>
    <row r="67" spans="2:13">
      <c r="B67" s="145"/>
      <c r="C67" s="146"/>
      <c r="D67" s="55"/>
      <c r="E67" s="55"/>
      <c r="F67" s="147"/>
      <c r="G67" s="147"/>
      <c r="H67" s="147"/>
      <c r="I67" s="55"/>
      <c r="J67" s="148"/>
      <c r="K67" s="143"/>
      <c r="L67" s="143"/>
      <c r="M67" s="143"/>
    </row>
  </sheetData>
  <mergeCells count="6">
    <mergeCell ref="B2:M2"/>
    <mergeCell ref="G4:H4"/>
    <mergeCell ref="L4:M4"/>
    <mergeCell ref="B13:M13"/>
    <mergeCell ref="G15:H15"/>
    <mergeCell ref="L15:M15"/>
  </mergeCell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DEE4EC-2B23-48C0-B696-746E2339B49B}">
  <dimension ref="B1:U14"/>
  <sheetViews>
    <sheetView showGridLines="0" workbookViewId="0">
      <selection activeCell="K14" sqref="K14"/>
    </sheetView>
  </sheetViews>
  <sheetFormatPr defaultRowHeight="14.5"/>
  <cols>
    <col min="1" max="1" width="2.6328125" customWidth="1"/>
  </cols>
  <sheetData>
    <row r="1" spans="2:21">
      <c r="B1" s="7" t="s">
        <v>14</v>
      </c>
    </row>
    <row r="2" spans="2:21">
      <c r="B2" s="297" t="s">
        <v>178</v>
      </c>
      <c r="C2" s="307"/>
      <c r="D2" s="307"/>
      <c r="E2" s="297"/>
      <c r="F2" s="297"/>
      <c r="G2" s="297"/>
      <c r="H2" s="297"/>
      <c r="I2" s="297"/>
      <c r="J2" s="297"/>
      <c r="K2" s="297"/>
      <c r="L2" s="297"/>
      <c r="M2" s="297"/>
      <c r="N2" s="297"/>
      <c r="O2" s="297"/>
      <c r="P2" s="297"/>
      <c r="Q2" s="297"/>
      <c r="R2" s="297"/>
      <c r="S2" s="297"/>
      <c r="T2" s="297"/>
      <c r="U2" s="297"/>
    </row>
    <row r="3" spans="2:21">
      <c r="B3" s="149"/>
      <c r="C3" s="308" t="s">
        <v>65</v>
      </c>
      <c r="D3" s="309"/>
      <c r="E3" s="150" t="s">
        <v>66</v>
      </c>
      <c r="F3" s="310" t="s">
        <v>410</v>
      </c>
      <c r="G3" s="310"/>
      <c r="H3" s="310"/>
      <c r="I3" s="310"/>
      <c r="J3" s="310"/>
      <c r="K3" s="310"/>
      <c r="L3" s="310"/>
      <c r="M3" s="310"/>
      <c r="N3" s="310"/>
      <c r="O3" s="310"/>
      <c r="P3" s="310"/>
      <c r="Q3" s="310"/>
      <c r="R3" s="310"/>
      <c r="S3" s="151"/>
      <c r="T3" s="311" t="s">
        <v>67</v>
      </c>
      <c r="U3" s="313" t="s">
        <v>68</v>
      </c>
    </row>
    <row r="4" spans="2:21" ht="47.5">
      <c r="B4" s="152"/>
      <c r="C4" s="153" t="s">
        <v>69</v>
      </c>
      <c r="D4" s="154" t="s">
        <v>70</v>
      </c>
      <c r="E4" s="304" t="s">
        <v>71</v>
      </c>
      <c r="F4" s="305"/>
      <c r="G4" s="306"/>
      <c r="H4" s="304" t="s">
        <v>72</v>
      </c>
      <c r="I4" s="305"/>
      <c r="J4" s="306"/>
      <c r="K4" s="304" t="s">
        <v>73</v>
      </c>
      <c r="L4" s="305"/>
      <c r="M4" s="305"/>
      <c r="N4" s="305"/>
      <c r="O4" s="305"/>
      <c r="P4" s="305"/>
      <c r="Q4" s="305"/>
      <c r="R4" s="305"/>
      <c r="S4" s="306"/>
      <c r="T4" s="312"/>
      <c r="U4" s="314"/>
    </row>
    <row r="5" spans="2:21">
      <c r="B5" s="155"/>
      <c r="C5" s="156"/>
      <c r="D5" s="157"/>
      <c r="E5" s="304" t="s">
        <v>8</v>
      </c>
      <c r="F5" s="305"/>
      <c r="G5" s="306"/>
      <c r="H5" s="304" t="s">
        <v>9</v>
      </c>
      <c r="I5" s="305"/>
      <c r="J5" s="306"/>
      <c r="K5" s="304" t="s">
        <v>10</v>
      </c>
      <c r="L5" s="305"/>
      <c r="M5" s="306"/>
      <c r="N5" s="304" t="s">
        <v>11</v>
      </c>
      <c r="O5" s="305"/>
      <c r="P5" s="306"/>
      <c r="Q5" s="304" t="s">
        <v>12</v>
      </c>
      <c r="R5" s="305"/>
      <c r="S5" s="306"/>
      <c r="T5" s="158" t="s">
        <v>23</v>
      </c>
      <c r="U5" s="159"/>
    </row>
    <row r="6" spans="2:21" ht="20">
      <c r="B6" s="160" t="s">
        <v>179</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102</v>
      </c>
      <c r="D7" s="170">
        <v>102</v>
      </c>
      <c r="E7" s="171">
        <v>93</v>
      </c>
      <c r="F7" s="172">
        <v>128.72499999999999</v>
      </c>
      <c r="G7" s="173">
        <v>1.3841397849462365</v>
      </c>
      <c r="H7" s="171">
        <v>95</v>
      </c>
      <c r="I7" s="172">
        <v>136.68299999999999</v>
      </c>
      <c r="J7" s="173">
        <v>1.4387684210526315</v>
      </c>
      <c r="K7" s="171">
        <v>104</v>
      </c>
      <c r="L7" s="172">
        <v>156.95399999999998</v>
      </c>
      <c r="M7" s="173">
        <v>1.5091730769230767</v>
      </c>
      <c r="N7" s="171">
        <v>104</v>
      </c>
      <c r="O7" s="172">
        <v>165.50299999999999</v>
      </c>
      <c r="P7" s="173">
        <v>1.5913749999999998</v>
      </c>
      <c r="Q7" s="171">
        <v>104</v>
      </c>
      <c r="R7" s="172">
        <v>173.28100000000001</v>
      </c>
      <c r="S7" s="172">
        <v>1.6661634615384615</v>
      </c>
      <c r="T7" s="174">
        <v>3.0631102879690397E-2</v>
      </c>
      <c r="U7" s="174">
        <v>1</v>
      </c>
    </row>
    <row r="8" spans="2:21">
      <c r="B8" s="175" t="s">
        <v>80</v>
      </c>
      <c r="C8" s="176">
        <v>5</v>
      </c>
      <c r="D8" s="176">
        <v>5</v>
      </c>
      <c r="E8" s="177">
        <v>5</v>
      </c>
      <c r="F8" s="178">
        <v>1.1399999999999999</v>
      </c>
      <c r="G8" s="179">
        <v>0.22799999999999998</v>
      </c>
      <c r="H8" s="177">
        <v>5</v>
      </c>
      <c r="I8" s="178">
        <v>1.2110000000000001</v>
      </c>
      <c r="J8" s="179">
        <v>0.24220000000000003</v>
      </c>
      <c r="K8" s="177">
        <v>5</v>
      </c>
      <c r="L8" s="178">
        <v>1.3909775430375473</v>
      </c>
      <c r="M8" s="179">
        <v>0.27819550860750947</v>
      </c>
      <c r="N8" s="177">
        <v>5</v>
      </c>
      <c r="O8" s="178">
        <v>1.4660719272252427</v>
      </c>
      <c r="P8" s="179">
        <v>0.29321438544504852</v>
      </c>
      <c r="Q8" s="180">
        <v>5</v>
      </c>
      <c r="R8" s="178">
        <v>1.5343525205320023</v>
      </c>
      <c r="S8" s="178">
        <v>0.30687050410640049</v>
      </c>
      <c r="T8" s="181">
        <v>0</v>
      </c>
      <c r="U8" s="182">
        <v>4.9215587044534409E-2</v>
      </c>
    </row>
    <row r="9" spans="2:21">
      <c r="B9" s="175" t="s">
        <v>123</v>
      </c>
      <c r="C9" s="183">
        <v>24</v>
      </c>
      <c r="D9" s="183">
        <v>24</v>
      </c>
      <c r="E9" s="184">
        <v>21</v>
      </c>
      <c r="F9" s="185">
        <v>12.346</v>
      </c>
      <c r="G9" s="186">
        <v>0.58790476190476193</v>
      </c>
      <c r="H9" s="184">
        <v>21</v>
      </c>
      <c r="I9" s="185">
        <v>13.11</v>
      </c>
      <c r="J9" s="186">
        <v>0.62428571428571422</v>
      </c>
      <c r="K9" s="184">
        <v>24</v>
      </c>
      <c r="L9" s="185">
        <v>15.055591882929928</v>
      </c>
      <c r="M9" s="186">
        <v>0.62731632845541363</v>
      </c>
      <c r="N9" s="184">
        <v>24</v>
      </c>
      <c r="O9" s="185">
        <v>15.877423897894355</v>
      </c>
      <c r="P9" s="186">
        <v>0.66155932907893145</v>
      </c>
      <c r="Q9" s="187">
        <v>24</v>
      </c>
      <c r="R9" s="185">
        <v>16.624231374219367</v>
      </c>
      <c r="S9" s="185">
        <v>0.69267630725914031</v>
      </c>
      <c r="T9" s="188">
        <v>4.5515917149420382E-2</v>
      </c>
      <c r="U9" s="189">
        <v>0.22834008097165992</v>
      </c>
    </row>
    <row r="10" spans="2:21">
      <c r="B10" s="175" t="s">
        <v>81</v>
      </c>
      <c r="C10" s="183">
        <v>9</v>
      </c>
      <c r="D10" s="183">
        <v>9</v>
      </c>
      <c r="E10" s="184">
        <v>9</v>
      </c>
      <c r="F10" s="185">
        <v>7.9379999999999997</v>
      </c>
      <c r="G10" s="186">
        <v>0.88200000000000001</v>
      </c>
      <c r="H10" s="184">
        <v>9</v>
      </c>
      <c r="I10" s="185">
        <v>8.4280000000000008</v>
      </c>
      <c r="J10" s="186">
        <v>0.93644444444444452</v>
      </c>
      <c r="K10" s="184">
        <v>11</v>
      </c>
      <c r="L10" s="185">
        <v>9.6786689831820993</v>
      </c>
      <c r="M10" s="186">
        <v>0.87987899847109996</v>
      </c>
      <c r="N10" s="184">
        <v>11</v>
      </c>
      <c r="O10" s="185">
        <v>10.206395847720453</v>
      </c>
      <c r="P10" s="186">
        <v>0.92785416797458664</v>
      </c>
      <c r="Q10" s="187">
        <v>11</v>
      </c>
      <c r="R10" s="185">
        <v>10.685372329639874</v>
      </c>
      <c r="S10" s="185">
        <v>0.97139748451271579</v>
      </c>
      <c r="T10" s="188">
        <v>6.917810999860885E-2</v>
      </c>
      <c r="U10" s="189">
        <v>0.10301113360323887</v>
      </c>
    </row>
    <row r="11" spans="2:21">
      <c r="B11" s="175" t="s">
        <v>82</v>
      </c>
      <c r="C11" s="183">
        <v>57</v>
      </c>
      <c r="D11" s="183">
        <v>57</v>
      </c>
      <c r="E11" s="184">
        <v>51</v>
      </c>
      <c r="F11" s="185">
        <v>88.855000000000004</v>
      </c>
      <c r="G11" s="186">
        <v>1.7422549019607845</v>
      </c>
      <c r="H11" s="184">
        <v>53</v>
      </c>
      <c r="I11" s="185">
        <v>94.347999999999999</v>
      </c>
      <c r="J11" s="186">
        <v>1.7801509433962264</v>
      </c>
      <c r="K11" s="184">
        <v>57</v>
      </c>
      <c r="L11" s="185">
        <v>108.33730917538669</v>
      </c>
      <c r="M11" s="186">
        <v>1.9006545469366087</v>
      </c>
      <c r="N11" s="184">
        <v>57</v>
      </c>
      <c r="O11" s="185">
        <v>114.23619988574012</v>
      </c>
      <c r="P11" s="186">
        <v>2.0041438576445634</v>
      </c>
      <c r="Q11" s="187">
        <v>57</v>
      </c>
      <c r="R11" s="185">
        <v>119.60465013707999</v>
      </c>
      <c r="S11" s="185">
        <v>2.0983271953873683</v>
      </c>
      <c r="T11" s="188">
        <v>2.4549617119013822E-2</v>
      </c>
      <c r="U11" s="189">
        <v>0.55053137651821871</v>
      </c>
    </row>
    <row r="12" spans="2:21">
      <c r="B12" s="190" t="s">
        <v>83</v>
      </c>
      <c r="C12" s="191">
        <v>7</v>
      </c>
      <c r="D12" s="191">
        <v>7</v>
      </c>
      <c r="E12" s="192">
        <v>7</v>
      </c>
      <c r="F12" s="193">
        <v>18.446000000000002</v>
      </c>
      <c r="G12" s="194">
        <v>2.6351428571428572</v>
      </c>
      <c r="H12" s="192">
        <v>7</v>
      </c>
      <c r="I12" s="193">
        <v>19.585999999999999</v>
      </c>
      <c r="J12" s="194">
        <v>2.7979999999999996</v>
      </c>
      <c r="K12" s="192">
        <v>7</v>
      </c>
      <c r="L12" s="193">
        <v>22.491452415463733</v>
      </c>
      <c r="M12" s="194">
        <v>3.2130646307805333</v>
      </c>
      <c r="N12" s="192">
        <v>7</v>
      </c>
      <c r="O12" s="193">
        <v>23.716908441419836</v>
      </c>
      <c r="P12" s="194">
        <v>3.3881297773456907</v>
      </c>
      <c r="Q12" s="195">
        <v>7</v>
      </c>
      <c r="R12" s="193">
        <v>24.832393638528774</v>
      </c>
      <c r="S12" s="193">
        <v>3.5474848055041108</v>
      </c>
      <c r="T12" s="196">
        <v>0</v>
      </c>
      <c r="U12" s="197">
        <v>6.8901821862348167E-2</v>
      </c>
    </row>
    <row r="13" spans="2:21">
      <c r="B13" s="215" t="s">
        <v>271</v>
      </c>
      <c r="C13" s="198"/>
      <c r="D13" s="198"/>
      <c r="E13" s="198"/>
      <c r="F13" s="198"/>
      <c r="G13" s="198"/>
      <c r="H13" s="198"/>
      <c r="I13" s="199"/>
      <c r="J13" s="199"/>
      <c r="K13" s="198"/>
      <c r="L13" s="199"/>
      <c r="M13" s="199"/>
      <c r="N13" s="198"/>
      <c r="O13" s="199"/>
      <c r="P13" s="199"/>
      <c r="Q13" s="198"/>
      <c r="R13" s="199"/>
      <c r="S13" s="199"/>
      <c r="T13" s="200"/>
      <c r="U13" s="200"/>
    </row>
    <row r="14" spans="2:21">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9E361-0CBC-4A4A-842C-8BF32CF63C82}">
  <dimension ref="B1:AB11"/>
  <sheetViews>
    <sheetView showGridLines="0" topLeftCell="A3" workbookViewId="0">
      <selection activeCell="N17" sqref="N17"/>
    </sheetView>
  </sheetViews>
  <sheetFormatPr defaultRowHeight="14.5"/>
  <cols>
    <col min="1" max="1" width="2.6328125" customWidth="1"/>
    <col min="2" max="4" width="17.6328125" customWidth="1"/>
  </cols>
  <sheetData>
    <row r="1" spans="2:28">
      <c r="B1" s="7" t="s">
        <v>14</v>
      </c>
      <c r="AB1">
        <f>SUMPRODUCT(LEN(B2)-LEN(SUBSTITUTE(B2,{1,2,3,4,5,6,7,8,9,0},"")))</f>
        <v>3</v>
      </c>
    </row>
    <row r="2" spans="2:28">
      <c r="B2" s="288" t="s">
        <v>180</v>
      </c>
      <c r="C2" s="288"/>
      <c r="D2" s="288"/>
      <c r="E2" s="288"/>
      <c r="F2" s="288"/>
      <c r="G2" s="288"/>
      <c r="H2" s="288"/>
      <c r="I2" s="288"/>
      <c r="J2" s="288"/>
      <c r="K2" s="288"/>
    </row>
    <row r="3" spans="2:28" ht="22">
      <c r="B3" s="1"/>
      <c r="C3" s="2"/>
      <c r="D3" s="3"/>
      <c r="E3" s="289" t="s">
        <v>1</v>
      </c>
      <c r="F3" s="290"/>
      <c r="G3" s="291"/>
      <c r="H3" s="4" t="s">
        <v>2</v>
      </c>
      <c r="I3" s="292" t="s">
        <v>3</v>
      </c>
      <c r="J3" s="293"/>
      <c r="K3" s="293"/>
    </row>
    <row r="4" spans="2:28" ht="22">
      <c r="B4" s="217" t="s">
        <v>4</v>
      </c>
      <c r="C4" s="218" t="s">
        <v>5</v>
      </c>
      <c r="D4" s="218" t="s">
        <v>341</v>
      </c>
      <c r="E4" s="219" t="s">
        <v>6</v>
      </c>
      <c r="F4" s="219" t="s">
        <v>7</v>
      </c>
      <c r="G4" s="219" t="s">
        <v>8</v>
      </c>
      <c r="H4" s="219" t="s">
        <v>9</v>
      </c>
      <c r="I4" s="219" t="s">
        <v>10</v>
      </c>
      <c r="J4" s="219" t="s">
        <v>11</v>
      </c>
      <c r="K4" s="220" t="s">
        <v>12</v>
      </c>
    </row>
    <row r="5" spans="2:28" ht="14.5" customHeight="1">
      <c r="B5" s="336" t="s">
        <v>348</v>
      </c>
      <c r="C5" s="318" t="s">
        <v>13</v>
      </c>
      <c r="D5" s="318" t="s">
        <v>349</v>
      </c>
      <c r="E5" s="236">
        <v>0.91</v>
      </c>
      <c r="F5" s="236">
        <v>0.77</v>
      </c>
      <c r="G5" s="236">
        <v>0.8</v>
      </c>
      <c r="H5" s="321">
        <v>0.8</v>
      </c>
      <c r="I5" s="321">
        <v>0.8</v>
      </c>
      <c r="J5" s="321">
        <v>0.8</v>
      </c>
      <c r="K5" s="324">
        <v>0.8</v>
      </c>
    </row>
    <row r="6" spans="2:28">
      <c r="B6" s="337"/>
      <c r="C6" s="319"/>
      <c r="D6" s="319"/>
      <c r="E6" s="237" t="s">
        <v>350</v>
      </c>
      <c r="F6" s="237" t="s">
        <v>352</v>
      </c>
      <c r="G6" s="237" t="s">
        <v>354</v>
      </c>
      <c r="H6" s="322"/>
      <c r="I6" s="322"/>
      <c r="J6" s="322"/>
      <c r="K6" s="325"/>
    </row>
    <row r="7" spans="2:28">
      <c r="B7" s="344"/>
      <c r="C7" s="294"/>
      <c r="D7" s="319"/>
      <c r="E7" s="224" t="s">
        <v>351</v>
      </c>
      <c r="F7" s="224" t="s">
        <v>353</v>
      </c>
      <c r="G7" s="224" t="s">
        <v>355</v>
      </c>
      <c r="H7" s="323"/>
      <c r="I7" s="323"/>
      <c r="J7" s="323"/>
      <c r="K7" s="326"/>
    </row>
    <row r="8" spans="2:28">
      <c r="B8" s="336" t="s">
        <v>356</v>
      </c>
      <c r="C8" s="318" t="s">
        <v>13</v>
      </c>
      <c r="D8" s="319"/>
      <c r="E8" s="236">
        <v>0.12</v>
      </c>
      <c r="F8" s="236">
        <v>0.14000000000000001</v>
      </c>
      <c r="G8" s="236">
        <v>0.2</v>
      </c>
      <c r="H8" s="369">
        <v>0.56399999999999995</v>
      </c>
      <c r="I8" s="369">
        <v>0.66700000000000004</v>
      </c>
      <c r="J8" s="369">
        <v>0.77500000000000002</v>
      </c>
      <c r="K8" s="324">
        <v>0.83</v>
      </c>
    </row>
    <row r="9" spans="2:28">
      <c r="B9" s="337"/>
      <c r="C9" s="319"/>
      <c r="D9" s="319"/>
      <c r="E9" s="237" t="s">
        <v>357</v>
      </c>
      <c r="F9" s="237" t="s">
        <v>359</v>
      </c>
      <c r="G9" s="237" t="s">
        <v>361</v>
      </c>
      <c r="H9" s="370"/>
      <c r="I9" s="370"/>
      <c r="J9" s="370"/>
      <c r="K9" s="325"/>
    </row>
    <row r="10" spans="2:28">
      <c r="B10" s="344"/>
      <c r="C10" s="294"/>
      <c r="D10" s="319"/>
      <c r="E10" s="237" t="s">
        <v>358</v>
      </c>
      <c r="F10" s="237" t="s">
        <v>360</v>
      </c>
      <c r="G10" s="237" t="s">
        <v>362</v>
      </c>
      <c r="H10" s="370"/>
      <c r="I10" s="370"/>
      <c r="J10" s="370"/>
      <c r="K10" s="325"/>
    </row>
    <row r="11" spans="2:28" ht="19">
      <c r="B11" s="278" t="s">
        <v>363</v>
      </c>
      <c r="C11" s="231" t="s">
        <v>13</v>
      </c>
      <c r="D11" s="320"/>
      <c r="E11" s="232" t="s">
        <v>364</v>
      </c>
      <c r="F11" s="232" t="s">
        <v>365</v>
      </c>
      <c r="G11" s="232" t="s">
        <v>366</v>
      </c>
      <c r="H11" s="232" t="s">
        <v>366</v>
      </c>
      <c r="I11" s="232" t="s">
        <v>366</v>
      </c>
      <c r="J11" s="232" t="s">
        <v>366</v>
      </c>
      <c r="K11" s="243" t="s">
        <v>366</v>
      </c>
    </row>
  </sheetData>
  <mergeCells count="16">
    <mergeCell ref="B2:K2"/>
    <mergeCell ref="E3:G3"/>
    <mergeCell ref="I3:K3"/>
    <mergeCell ref="B5:B7"/>
    <mergeCell ref="C5:C7"/>
    <mergeCell ref="D5:D11"/>
    <mergeCell ref="H5:H7"/>
    <mergeCell ref="I5:I7"/>
    <mergeCell ref="J5:J7"/>
    <mergeCell ref="K5:K7"/>
    <mergeCell ref="B8:B10"/>
    <mergeCell ref="C8:C10"/>
    <mergeCell ref="H8:H10"/>
    <mergeCell ref="I8:I10"/>
    <mergeCell ref="J8:J10"/>
    <mergeCell ref="K8:K10"/>
  </mergeCell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F71A92-E49E-4BB4-BB20-172B25812AB7}">
  <dimension ref="B1:M72"/>
  <sheetViews>
    <sheetView showGridLines="0" workbookViewId="0">
      <selection activeCell="B1" sqref="B1"/>
    </sheetView>
  </sheetViews>
  <sheetFormatPr defaultRowHeight="14.5"/>
  <cols>
    <col min="1" max="1" width="2.6328125" customWidth="1"/>
    <col min="2" max="2" width="20.6328125" customWidth="1"/>
  </cols>
  <sheetData>
    <row r="1" spans="2:13">
      <c r="B1" s="7" t="s">
        <v>14</v>
      </c>
    </row>
    <row r="2" spans="2:13">
      <c r="B2" s="297" t="s">
        <v>181</v>
      </c>
      <c r="C2" s="297"/>
      <c r="D2" s="297"/>
      <c r="E2" s="297"/>
      <c r="F2" s="297"/>
      <c r="G2" s="297"/>
      <c r="H2" s="297"/>
      <c r="I2" s="297"/>
      <c r="J2" s="297"/>
      <c r="K2" s="297"/>
      <c r="L2" s="297"/>
      <c r="M2" s="297"/>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98" t="s">
        <v>22</v>
      </c>
      <c r="H4" s="299"/>
      <c r="I4" s="19" t="s">
        <v>10</v>
      </c>
      <c r="J4" s="19" t="s">
        <v>11</v>
      </c>
      <c r="K4" s="19" t="s">
        <v>12</v>
      </c>
      <c r="L4" s="298" t="s">
        <v>23</v>
      </c>
      <c r="M4" s="300"/>
    </row>
    <row r="5" spans="2:13">
      <c r="B5" s="21" t="s">
        <v>13</v>
      </c>
      <c r="C5" s="22">
        <v>554.06291674999989</v>
      </c>
      <c r="D5" s="22">
        <v>450.89056502000005</v>
      </c>
      <c r="E5" s="22">
        <v>558.73287377999998</v>
      </c>
      <c r="F5" s="23">
        <v>925.80685205288967</v>
      </c>
      <c r="G5" s="24">
        <v>0.187</v>
      </c>
      <c r="H5" s="24">
        <v>0.217</v>
      </c>
      <c r="I5" s="22">
        <v>724.81107569931703</v>
      </c>
      <c r="J5" s="22">
        <v>760.71380861144212</v>
      </c>
      <c r="K5" s="22">
        <v>842.25689340298732</v>
      </c>
      <c r="L5" s="24">
        <v>-3.1E-2</v>
      </c>
      <c r="M5" s="25">
        <v>0.39900000000000002</v>
      </c>
    </row>
    <row r="6" spans="2:13">
      <c r="B6" s="21" t="s">
        <v>182</v>
      </c>
      <c r="C6" s="22">
        <v>562.76191701791504</v>
      </c>
      <c r="D6" s="22">
        <v>517.85914687302738</v>
      </c>
      <c r="E6" s="22">
        <v>447.03776502575295</v>
      </c>
      <c r="F6" s="23">
        <v>369.55197969322899</v>
      </c>
      <c r="G6" s="24">
        <v>-0.13100000000000001</v>
      </c>
      <c r="H6" s="24">
        <v>0.16600000000000001</v>
      </c>
      <c r="I6" s="22">
        <v>227.06736985325671</v>
      </c>
      <c r="J6" s="22">
        <v>161.49499404675825</v>
      </c>
      <c r="K6" s="22">
        <v>113.7080298718494</v>
      </c>
      <c r="L6" s="24">
        <v>-0.32500000000000001</v>
      </c>
      <c r="M6" s="202">
        <v>9.8000000000000004E-2</v>
      </c>
    </row>
    <row r="7" spans="2:13">
      <c r="B7" s="21" t="s">
        <v>183</v>
      </c>
      <c r="C7" s="22">
        <v>1978.8763835820796</v>
      </c>
      <c r="D7" s="22">
        <v>1778.4913324769714</v>
      </c>
      <c r="E7" s="22">
        <v>1653.699114384247</v>
      </c>
      <c r="F7" s="23">
        <v>1656.59480712594</v>
      </c>
      <c r="G7" s="24">
        <v>-5.8000000000000003E-2</v>
      </c>
      <c r="H7" s="24">
        <v>0.61699999999999999</v>
      </c>
      <c r="I7" s="22">
        <v>1107.475445053552</v>
      </c>
      <c r="J7" s="22">
        <v>897.62574547217753</v>
      </c>
      <c r="K7" s="22">
        <v>682.45561278911578</v>
      </c>
      <c r="L7" s="24">
        <v>-0.25600000000000001</v>
      </c>
      <c r="M7" s="202">
        <v>0.502</v>
      </c>
    </row>
    <row r="8" spans="2:13">
      <c r="B8" s="26" t="s">
        <v>24</v>
      </c>
      <c r="C8" s="27">
        <v>3095.7012173499943</v>
      </c>
      <c r="D8" s="27">
        <v>2747.2410443699987</v>
      </c>
      <c r="E8" s="27">
        <v>2659.4697531900001</v>
      </c>
      <c r="F8" s="28">
        <v>2951.9536388720585</v>
      </c>
      <c r="G8" s="29">
        <v>-1.6E-2</v>
      </c>
      <c r="H8" s="30">
        <v>1</v>
      </c>
      <c r="I8" s="27">
        <v>2059.3538906061258</v>
      </c>
      <c r="J8" s="27">
        <v>1819.8345481303779</v>
      </c>
      <c r="K8" s="27">
        <v>1638.4205360639526</v>
      </c>
      <c r="L8" s="31">
        <v>-0.17799999999999999</v>
      </c>
      <c r="M8" s="32">
        <v>1</v>
      </c>
    </row>
    <row r="9" spans="2:13">
      <c r="B9" s="33"/>
      <c r="C9" s="33"/>
      <c r="D9" s="33"/>
      <c r="E9" s="34"/>
      <c r="F9" s="34"/>
      <c r="G9" s="34"/>
      <c r="H9" s="34"/>
      <c r="I9" s="34"/>
      <c r="J9" s="34"/>
      <c r="K9" s="34"/>
      <c r="L9" s="34"/>
      <c r="M9" s="34"/>
    </row>
    <row r="10" spans="2:13">
      <c r="B10" s="297" t="s">
        <v>184</v>
      </c>
      <c r="C10" s="297"/>
      <c r="D10" s="297"/>
      <c r="E10" s="297"/>
      <c r="F10" s="297"/>
      <c r="G10" s="297"/>
      <c r="H10" s="297"/>
      <c r="I10" s="297"/>
      <c r="J10" s="297"/>
      <c r="K10" s="297"/>
      <c r="L10" s="297"/>
      <c r="M10" s="297"/>
    </row>
    <row r="11" spans="2:13" ht="48.5">
      <c r="B11" s="35" t="s">
        <v>26</v>
      </c>
      <c r="C11" s="36"/>
      <c r="D11" s="37" t="s">
        <v>16</v>
      </c>
      <c r="E11" s="38"/>
      <c r="F11" s="39" t="s">
        <v>17</v>
      </c>
      <c r="G11" s="40" t="s">
        <v>18</v>
      </c>
      <c r="H11" s="40" t="s">
        <v>19</v>
      </c>
      <c r="I11" s="41" t="s">
        <v>20</v>
      </c>
      <c r="J11" s="42"/>
      <c r="K11" s="43"/>
      <c r="L11" s="40" t="s">
        <v>18</v>
      </c>
      <c r="M11" s="44" t="s">
        <v>19</v>
      </c>
    </row>
    <row r="12" spans="2:13">
      <c r="B12" s="45" t="s">
        <v>21</v>
      </c>
      <c r="C12" s="46" t="s">
        <v>6</v>
      </c>
      <c r="D12" s="46" t="s">
        <v>7</v>
      </c>
      <c r="E12" s="46" t="s">
        <v>8</v>
      </c>
      <c r="F12" s="47" t="s">
        <v>9</v>
      </c>
      <c r="G12" s="301" t="s">
        <v>22</v>
      </c>
      <c r="H12" s="302"/>
      <c r="I12" s="46" t="s">
        <v>10</v>
      </c>
      <c r="J12" s="46" t="s">
        <v>11</v>
      </c>
      <c r="K12" s="46" t="s">
        <v>12</v>
      </c>
      <c r="L12" s="301" t="s">
        <v>23</v>
      </c>
      <c r="M12" s="303"/>
    </row>
    <row r="13" spans="2:13">
      <c r="B13" s="48" t="s">
        <v>27</v>
      </c>
      <c r="C13" s="49"/>
      <c r="D13" s="50"/>
      <c r="E13" s="50"/>
      <c r="F13" s="51"/>
      <c r="G13" s="52"/>
      <c r="H13" s="52"/>
      <c r="I13" s="50"/>
      <c r="J13" s="50"/>
      <c r="K13" s="53"/>
      <c r="L13" s="52"/>
      <c r="M13" s="54"/>
    </row>
    <row r="14" spans="2:13">
      <c r="B14" s="48" t="s">
        <v>28</v>
      </c>
      <c r="C14" s="55">
        <v>4405.9832193600005</v>
      </c>
      <c r="D14" s="55">
        <v>3220.6127358299996</v>
      </c>
      <c r="E14" s="55">
        <v>2807.6430332900004</v>
      </c>
      <c r="F14" s="56">
        <v>3292.9037832203994</v>
      </c>
      <c r="G14" s="57">
        <v>-9.2999999999999999E-2</v>
      </c>
      <c r="H14" s="57">
        <v>1</v>
      </c>
      <c r="I14" s="55">
        <v>2087.2835284498301</v>
      </c>
      <c r="J14" s="55">
        <v>2023.2946729185999</v>
      </c>
      <c r="K14" s="55">
        <v>1694.496887201509</v>
      </c>
      <c r="L14" s="57">
        <v>-0.19900000000000001</v>
      </c>
      <c r="M14" s="58">
        <v>1</v>
      </c>
    </row>
    <row r="15" spans="2:13" ht="19">
      <c r="B15" s="59" t="s">
        <v>101</v>
      </c>
      <c r="C15" s="79">
        <v>79.10574441</v>
      </c>
      <c r="D15" s="80">
        <v>75.358301310000016</v>
      </c>
      <c r="E15" s="81">
        <v>98.080430930000006</v>
      </c>
      <c r="F15" s="81">
        <v>106.2455292643065</v>
      </c>
      <c r="G15" s="82">
        <v>0.10299999999999999</v>
      </c>
      <c r="H15" s="82">
        <v>2.7E-2</v>
      </c>
      <c r="I15" s="80">
        <v>111.55354182309925</v>
      </c>
      <c r="J15" s="80">
        <v>115.44261818656193</v>
      </c>
      <c r="K15" s="81">
        <v>119.61623496185888</v>
      </c>
      <c r="L15" s="82">
        <v>0.04</v>
      </c>
      <c r="M15" s="82">
        <v>5.2999999999999999E-2</v>
      </c>
    </row>
    <row r="16" spans="2:13">
      <c r="B16" s="59" t="s">
        <v>29</v>
      </c>
      <c r="C16" s="87">
        <v>4326.8774749500008</v>
      </c>
      <c r="D16" s="88">
        <v>3145.2544345199994</v>
      </c>
      <c r="E16" s="89">
        <v>2709.5626023600003</v>
      </c>
      <c r="F16" s="89">
        <v>3186.6582539560927</v>
      </c>
      <c r="G16" s="90">
        <v>-9.7000000000000003E-2</v>
      </c>
      <c r="H16" s="90">
        <v>0.97299999999999998</v>
      </c>
      <c r="I16" s="88">
        <v>1975.7299866267308</v>
      </c>
      <c r="J16" s="88">
        <v>1907.8520547320379</v>
      </c>
      <c r="K16" s="89">
        <v>1574.8806522396501</v>
      </c>
      <c r="L16" s="90">
        <v>-0.20899999999999999</v>
      </c>
      <c r="M16" s="90">
        <v>0.94699999999999995</v>
      </c>
    </row>
    <row r="17" spans="2:13">
      <c r="B17" s="68" t="s">
        <v>31</v>
      </c>
      <c r="C17" s="69">
        <v>4405.9832193600005</v>
      </c>
      <c r="D17" s="69">
        <v>3220.6127358299996</v>
      </c>
      <c r="E17" s="70">
        <v>2807.6430332900004</v>
      </c>
      <c r="F17" s="70">
        <v>3292.9037832203994</v>
      </c>
      <c r="G17" s="71">
        <v>-9.2999999999999999E-2</v>
      </c>
      <c r="H17" s="71">
        <v>1</v>
      </c>
      <c r="I17" s="69">
        <v>2087.2835284498301</v>
      </c>
      <c r="J17" s="69">
        <v>2023.2946729185999</v>
      </c>
      <c r="K17" s="70">
        <v>1694.496887201509</v>
      </c>
      <c r="L17" s="71">
        <v>-0.19900000000000001</v>
      </c>
      <c r="M17" s="72">
        <v>1</v>
      </c>
    </row>
    <row r="18" spans="2:13">
      <c r="B18" s="48" t="s">
        <v>32</v>
      </c>
      <c r="C18" s="73"/>
      <c r="D18" s="73"/>
      <c r="E18" s="73"/>
      <c r="F18" s="74"/>
      <c r="G18" s="75"/>
      <c r="H18" s="75"/>
      <c r="I18" s="73"/>
      <c r="J18" s="73"/>
      <c r="K18" s="73"/>
      <c r="L18" s="75"/>
      <c r="M18" s="76"/>
    </row>
    <row r="19" spans="2:13">
      <c r="B19" s="48" t="s">
        <v>33</v>
      </c>
      <c r="C19" s="55">
        <v>3068.3862173499947</v>
      </c>
      <c r="D19" s="55">
        <v>2727.8340443699981</v>
      </c>
      <c r="E19" s="55">
        <v>2606.3727531899999</v>
      </c>
      <c r="F19" s="56">
        <v>2919.3024998720584</v>
      </c>
      <c r="G19" s="77">
        <v>-1.6E-2</v>
      </c>
      <c r="H19" s="77">
        <v>0.98799999999999999</v>
      </c>
      <c r="I19" s="55">
        <v>2025.5026704788615</v>
      </c>
      <c r="J19" s="55">
        <v>1783.7261555995069</v>
      </c>
      <c r="K19" s="55">
        <v>1598.4347918765043</v>
      </c>
      <c r="L19" s="77">
        <v>-0.182</v>
      </c>
      <c r="M19" s="78">
        <v>0.98199999999999998</v>
      </c>
    </row>
    <row r="20" spans="2:13">
      <c r="B20" s="59" t="s">
        <v>34</v>
      </c>
      <c r="C20" s="79">
        <v>328.98039345999996</v>
      </c>
      <c r="D20" s="80">
        <v>328.64734279999999</v>
      </c>
      <c r="E20" s="81">
        <v>344.96606232000005</v>
      </c>
      <c r="F20" s="81">
        <v>453.3232612146578</v>
      </c>
      <c r="G20" s="82">
        <v>0.113</v>
      </c>
      <c r="H20" s="82">
        <v>0.127</v>
      </c>
      <c r="I20" s="80">
        <v>474.64981828966683</v>
      </c>
      <c r="J20" s="80">
        <v>497.90769786661537</v>
      </c>
      <c r="K20" s="81">
        <v>520.81287194460333</v>
      </c>
      <c r="L20" s="82">
        <v>4.7E-2</v>
      </c>
      <c r="M20" s="82">
        <v>0.24399999999999999</v>
      </c>
    </row>
    <row r="21" spans="2:13">
      <c r="B21" s="59" t="s">
        <v>35</v>
      </c>
      <c r="C21" s="83">
        <v>343.42688778999997</v>
      </c>
      <c r="D21" s="84">
        <v>237.68024745999872</v>
      </c>
      <c r="E21" s="85">
        <v>371.31886155000001</v>
      </c>
      <c r="F21" s="85">
        <v>889.17420137527017</v>
      </c>
      <c r="G21" s="86">
        <v>0.373</v>
      </c>
      <c r="H21" s="86">
        <v>0.16</v>
      </c>
      <c r="I21" s="84">
        <v>580.8400135479053</v>
      </c>
      <c r="J21" s="84">
        <v>596.17658445511711</v>
      </c>
      <c r="K21" s="85">
        <v>598.7600850447019</v>
      </c>
      <c r="L21" s="86">
        <v>-0.123</v>
      </c>
      <c r="M21" s="86">
        <v>0.31900000000000001</v>
      </c>
    </row>
    <row r="22" spans="2:13">
      <c r="B22" s="59" t="s">
        <v>36</v>
      </c>
      <c r="C22" s="83">
        <v>21.132088890000002</v>
      </c>
      <c r="D22" s="84">
        <v>11.73675778</v>
      </c>
      <c r="E22" s="85">
        <v>14.047260790000001</v>
      </c>
      <c r="F22" s="85">
        <v>29.421098538171563</v>
      </c>
      <c r="G22" s="86">
        <v>0.11700000000000001</v>
      </c>
      <c r="H22" s="86">
        <v>7.0000000000000001E-3</v>
      </c>
      <c r="I22" s="84">
        <v>34.519020878166423</v>
      </c>
      <c r="J22" s="84">
        <v>36.769480233351821</v>
      </c>
      <c r="K22" s="85">
        <v>32.431322149496332</v>
      </c>
      <c r="L22" s="86">
        <v>3.3000000000000002E-2</v>
      </c>
      <c r="M22" s="86">
        <v>1.7000000000000001E-2</v>
      </c>
    </row>
    <row r="23" spans="2:13">
      <c r="B23" s="59" t="s">
        <v>102</v>
      </c>
      <c r="C23" s="87">
        <v>2374.8468472099948</v>
      </c>
      <c r="D23" s="88">
        <v>2149.7696963299995</v>
      </c>
      <c r="E23" s="89">
        <v>1876.0405685299997</v>
      </c>
      <c r="F23" s="89">
        <v>1547.3839387439589</v>
      </c>
      <c r="G23" s="90">
        <v>-0.13300000000000001</v>
      </c>
      <c r="H23" s="90">
        <v>0.69499999999999995</v>
      </c>
      <c r="I23" s="88">
        <v>935.49381776312293</v>
      </c>
      <c r="J23" s="88">
        <v>652.87239304442289</v>
      </c>
      <c r="K23" s="89">
        <v>446.43051273770294</v>
      </c>
      <c r="L23" s="90">
        <v>-0.33900000000000002</v>
      </c>
      <c r="M23" s="90">
        <v>0.40200000000000002</v>
      </c>
    </row>
    <row r="24" spans="2:13">
      <c r="B24" s="48" t="s">
        <v>103</v>
      </c>
      <c r="C24" s="55">
        <v>27.315000000000001</v>
      </c>
      <c r="D24" s="55">
        <v>19.407</v>
      </c>
      <c r="E24" s="55">
        <v>53.097000000000001</v>
      </c>
      <c r="F24" s="56">
        <v>32.651139000000001</v>
      </c>
      <c r="G24" s="203">
        <v>6.0999999999999999E-2</v>
      </c>
      <c r="H24" s="203">
        <v>1.2E-2</v>
      </c>
      <c r="I24" s="55">
        <v>33.851220127264703</v>
      </c>
      <c r="J24" s="55">
        <v>36.108392530870397</v>
      </c>
      <c r="K24" s="55">
        <v>39.985744187447899</v>
      </c>
      <c r="L24" s="203">
        <v>7.0000000000000007E-2</v>
      </c>
      <c r="M24" s="204">
        <v>1.7999999999999999E-2</v>
      </c>
    </row>
    <row r="25" spans="2:13">
      <c r="B25" s="68" t="s">
        <v>37</v>
      </c>
      <c r="C25" s="91">
        <v>3095.7012173499947</v>
      </c>
      <c r="D25" s="91">
        <v>2747.2410443699982</v>
      </c>
      <c r="E25" s="92">
        <v>2659.4697531900001</v>
      </c>
      <c r="F25" s="92">
        <v>2951.9536388720585</v>
      </c>
      <c r="G25" s="71">
        <v>-1.6E-2</v>
      </c>
      <c r="H25" s="71">
        <v>1</v>
      </c>
      <c r="I25" s="91">
        <v>2059.3538906061262</v>
      </c>
      <c r="J25" s="91">
        <v>1819.8345481303772</v>
      </c>
      <c r="K25" s="92">
        <v>1638.4205360639521</v>
      </c>
      <c r="L25" s="71">
        <v>-0.17799999999999999</v>
      </c>
      <c r="M25" s="72">
        <v>1</v>
      </c>
    </row>
    <row r="26" spans="2:13">
      <c r="B26" s="93" t="s">
        <v>38</v>
      </c>
      <c r="C26" s="94">
        <v>1310.3</v>
      </c>
      <c r="D26" s="94">
        <v>473.4</v>
      </c>
      <c r="E26" s="95">
        <v>148.19999999999999</v>
      </c>
      <c r="F26" s="95">
        <v>341</v>
      </c>
      <c r="G26" s="96">
        <v>-0.36199999999999999</v>
      </c>
      <c r="H26" s="96"/>
      <c r="I26" s="94">
        <v>27.9</v>
      </c>
      <c r="J26" s="94">
        <v>203.5</v>
      </c>
      <c r="K26" s="95">
        <v>56.1</v>
      </c>
      <c r="L26" s="96">
        <v>-0.45200000000000001</v>
      </c>
      <c r="M26" s="97"/>
    </row>
    <row r="27" spans="2:13">
      <c r="B27" s="48"/>
      <c r="C27" s="84"/>
      <c r="D27" s="84"/>
      <c r="E27" s="84"/>
      <c r="F27" s="84"/>
      <c r="G27" s="98"/>
      <c r="H27" s="98"/>
      <c r="I27" s="84"/>
      <c r="J27" s="84"/>
      <c r="K27" s="84"/>
      <c r="L27" s="98"/>
      <c r="M27" s="99"/>
    </row>
    <row r="28" spans="2:13">
      <c r="B28" s="100" t="s">
        <v>39</v>
      </c>
      <c r="C28" s="101"/>
      <c r="D28" s="101"/>
      <c r="E28" s="101"/>
      <c r="F28" s="101"/>
      <c r="G28" s="102"/>
      <c r="H28" s="102"/>
      <c r="I28" s="101"/>
      <c r="J28" s="101"/>
      <c r="K28" s="101"/>
      <c r="L28" s="102"/>
      <c r="M28" s="102"/>
    </row>
    <row r="29" spans="2:13">
      <c r="B29" s="103" t="s">
        <v>40</v>
      </c>
      <c r="C29" s="104">
        <v>71.102823137432551</v>
      </c>
      <c r="D29" s="104">
        <v>219.30439841999896</v>
      </c>
      <c r="E29" s="104">
        <v>249.37874752000016</v>
      </c>
      <c r="F29" s="105">
        <v>385.12220346511003</v>
      </c>
      <c r="G29" s="106">
        <v>0.75600000000000001</v>
      </c>
      <c r="H29" s="106">
        <v>1</v>
      </c>
      <c r="I29" s="104">
        <v>233.00234757473049</v>
      </c>
      <c r="J29" s="104">
        <v>319.60101907992862</v>
      </c>
      <c r="K29" s="107">
        <v>343.5815083186103</v>
      </c>
      <c r="L29" s="106">
        <v>-3.6999999999999998E-2</v>
      </c>
      <c r="M29" s="108">
        <v>1</v>
      </c>
    </row>
    <row r="30" spans="2:13">
      <c r="B30" s="109" t="s">
        <v>41</v>
      </c>
      <c r="C30" s="84"/>
      <c r="D30" s="84"/>
      <c r="E30" s="84"/>
      <c r="F30" s="110"/>
      <c r="G30" s="57"/>
      <c r="H30" s="57"/>
      <c r="I30" s="84"/>
      <c r="J30" s="84"/>
      <c r="K30" s="84"/>
      <c r="L30" s="57"/>
      <c r="M30" s="58"/>
    </row>
    <row r="31" spans="2:13">
      <c r="B31" s="109" t="s">
        <v>104</v>
      </c>
      <c r="C31" s="55">
        <v>3002.428316</v>
      </c>
      <c r="D31" s="55">
        <v>2832.3606027999986</v>
      </c>
      <c r="E31" s="55">
        <v>2678.87080414</v>
      </c>
      <c r="F31" s="56">
        <v>2706.5112144839009</v>
      </c>
      <c r="G31" s="57">
        <v>-3.4000000000000002E-2</v>
      </c>
      <c r="H31" s="57">
        <v>1</v>
      </c>
      <c r="I31" s="55">
        <v>1967.2835284498301</v>
      </c>
      <c r="J31" s="55">
        <v>1824.7057211981407</v>
      </c>
      <c r="K31" s="55">
        <v>1694.496887201509</v>
      </c>
      <c r="L31" s="57">
        <v>-0.14499999999999999</v>
      </c>
      <c r="M31" s="58">
        <v>1</v>
      </c>
    </row>
    <row r="32" spans="2:13" ht="19">
      <c r="B32" s="116" t="s">
        <v>105</v>
      </c>
      <c r="C32" s="79">
        <v>32.035316000000002</v>
      </c>
      <c r="D32" s="80">
        <v>75.358301310000016</v>
      </c>
      <c r="E32" s="80">
        <v>98.082678929999986</v>
      </c>
      <c r="F32" s="117">
        <v>106.2455292643065</v>
      </c>
      <c r="G32" s="82">
        <v>0.49099999999999999</v>
      </c>
      <c r="H32" s="82">
        <v>2.8000000000000001E-2</v>
      </c>
      <c r="I32" s="80">
        <v>111.55354182309925</v>
      </c>
      <c r="J32" s="80">
        <v>115.44261818656193</v>
      </c>
      <c r="K32" s="81">
        <v>119.61623496185888</v>
      </c>
      <c r="L32" s="82">
        <v>0.04</v>
      </c>
      <c r="M32" s="82">
        <v>5.7000000000000002E-2</v>
      </c>
    </row>
    <row r="33" spans="2:13">
      <c r="B33" s="116" t="s">
        <v>106</v>
      </c>
      <c r="C33" s="87">
        <v>2970.393</v>
      </c>
      <c r="D33" s="88">
        <v>2757.0023014899984</v>
      </c>
      <c r="E33" s="88">
        <v>2580.7881252100001</v>
      </c>
      <c r="F33" s="118">
        <v>2600.2656852195942</v>
      </c>
      <c r="G33" s="90">
        <v>-4.2999999999999997E-2</v>
      </c>
      <c r="H33" s="90">
        <v>0.97199999999999998</v>
      </c>
      <c r="I33" s="88">
        <v>1855.7299866267308</v>
      </c>
      <c r="J33" s="88">
        <v>1709.2631030115788</v>
      </c>
      <c r="K33" s="89">
        <v>1574.8806522396501</v>
      </c>
      <c r="L33" s="90">
        <v>-0.154</v>
      </c>
      <c r="M33" s="90">
        <v>0.94299999999999995</v>
      </c>
    </row>
    <row r="34" spans="2:13">
      <c r="B34" s="111" t="s">
        <v>43</v>
      </c>
      <c r="C34" s="91">
        <v>3002.428316</v>
      </c>
      <c r="D34" s="91">
        <v>2832.3606027999986</v>
      </c>
      <c r="E34" s="91">
        <v>2678.87080414</v>
      </c>
      <c r="F34" s="112">
        <v>2706.5112144839009</v>
      </c>
      <c r="G34" s="113">
        <v>-3.4000000000000002E-2</v>
      </c>
      <c r="H34" s="113">
        <v>1</v>
      </c>
      <c r="I34" s="91">
        <v>1967.2835284498301</v>
      </c>
      <c r="J34" s="91">
        <v>1824.7057211981407</v>
      </c>
      <c r="K34" s="92">
        <v>1694.496887201509</v>
      </c>
      <c r="L34" s="113">
        <v>-0.14499999999999999</v>
      </c>
      <c r="M34" s="114">
        <v>1</v>
      </c>
    </row>
    <row r="35" spans="2:13">
      <c r="B35" s="115" t="s">
        <v>44</v>
      </c>
      <c r="C35" s="73"/>
      <c r="D35" s="73"/>
      <c r="E35" s="73"/>
      <c r="F35" s="74"/>
      <c r="G35" s="106"/>
      <c r="H35" s="106"/>
      <c r="I35" s="73"/>
      <c r="J35" s="73"/>
      <c r="K35" s="73"/>
      <c r="L35" s="106"/>
      <c r="M35" s="108"/>
    </row>
    <row r="36" spans="2:13">
      <c r="B36" s="109" t="s">
        <v>45</v>
      </c>
      <c r="C36" s="55">
        <v>2904.0104928625674</v>
      </c>
      <c r="D36" s="55">
        <v>2593.6492043799994</v>
      </c>
      <c r="E36" s="55">
        <v>2376.3950566199997</v>
      </c>
      <c r="F36" s="56">
        <v>2288.7378720187908</v>
      </c>
      <c r="G36" s="57">
        <v>-7.5999999999999998E-2</v>
      </c>
      <c r="H36" s="57">
        <v>0.98683355573425946</v>
      </c>
      <c r="I36" s="55">
        <v>1700.4299607478349</v>
      </c>
      <c r="J36" s="55">
        <v>1468.9963095873418</v>
      </c>
      <c r="K36" s="55">
        <v>1310.9296346954509</v>
      </c>
      <c r="L36" s="57">
        <v>-0.17</v>
      </c>
      <c r="M36" s="58">
        <v>0.97799999999999998</v>
      </c>
    </row>
    <row r="37" spans="2:13">
      <c r="B37" s="116" t="s">
        <v>34</v>
      </c>
      <c r="C37" s="79">
        <v>328.98038818999891</v>
      </c>
      <c r="D37" s="80">
        <v>328.64734279999999</v>
      </c>
      <c r="E37" s="80">
        <v>344.96606232000005</v>
      </c>
      <c r="F37" s="117">
        <v>453.3232612146578</v>
      </c>
      <c r="G37" s="82">
        <v>0.113</v>
      </c>
      <c r="H37" s="82">
        <v>0.14399999999999999</v>
      </c>
      <c r="I37" s="80">
        <v>474.64981828966683</v>
      </c>
      <c r="J37" s="80">
        <v>497.90769786661537</v>
      </c>
      <c r="K37" s="81">
        <v>520.81287194460333</v>
      </c>
      <c r="L37" s="82">
        <v>4.7E-2</v>
      </c>
      <c r="M37" s="82">
        <v>0.29599999999999999</v>
      </c>
    </row>
    <row r="38" spans="2:13">
      <c r="B38" s="116" t="s">
        <v>35</v>
      </c>
      <c r="C38" s="83">
        <v>200.18325746257372</v>
      </c>
      <c r="D38" s="84">
        <v>115.23216524999999</v>
      </c>
      <c r="E38" s="84">
        <v>155.38842577</v>
      </c>
      <c r="F38" s="110">
        <v>288.03067206017425</v>
      </c>
      <c r="G38" s="86">
        <v>0.129</v>
      </c>
      <c r="H38" s="86">
        <v>7.4999999999999997E-2</v>
      </c>
      <c r="I38" s="84">
        <v>290.2863246950451</v>
      </c>
      <c r="J38" s="84">
        <v>318.2162186763037</v>
      </c>
      <c r="K38" s="85">
        <v>343.68625001314456</v>
      </c>
      <c r="L38" s="86">
        <v>6.0999999999999999E-2</v>
      </c>
      <c r="M38" s="86">
        <v>0.189</v>
      </c>
    </row>
    <row r="39" spans="2:13">
      <c r="B39" s="116" t="s">
        <v>107</v>
      </c>
      <c r="C39" s="87">
        <v>2374.8468472099948</v>
      </c>
      <c r="D39" s="88">
        <v>2149.7696963299995</v>
      </c>
      <c r="E39" s="88">
        <v>1876.0405685299997</v>
      </c>
      <c r="F39" s="118">
        <v>1547.3839387439589</v>
      </c>
      <c r="G39" s="90">
        <v>-0.13300000000000001</v>
      </c>
      <c r="H39" s="90">
        <v>0.76800000000000002</v>
      </c>
      <c r="I39" s="88">
        <v>935.49381776312293</v>
      </c>
      <c r="J39" s="88">
        <v>652.87239304442289</v>
      </c>
      <c r="K39" s="89">
        <v>446.43051273770294</v>
      </c>
      <c r="L39" s="90">
        <v>-0.33900000000000002</v>
      </c>
      <c r="M39" s="90">
        <v>0.49299999999999999</v>
      </c>
    </row>
    <row r="40" spans="2:13">
      <c r="B40" s="109" t="s">
        <v>103</v>
      </c>
      <c r="C40" s="55">
        <v>27.315000000000001</v>
      </c>
      <c r="D40" s="55">
        <v>19.407</v>
      </c>
      <c r="E40" s="55">
        <v>53.097000000000001</v>
      </c>
      <c r="F40" s="56">
        <v>32.651139000000001</v>
      </c>
      <c r="G40" s="57">
        <v>6.0999999999999999E-2</v>
      </c>
      <c r="H40" s="57">
        <v>1.2999999999999999E-2</v>
      </c>
      <c r="I40" s="55">
        <v>33.851220127264703</v>
      </c>
      <c r="J40" s="55">
        <v>36.108392530870397</v>
      </c>
      <c r="K40" s="55">
        <v>39.985744187447899</v>
      </c>
      <c r="L40" s="57">
        <v>7.0000000000000007E-2</v>
      </c>
      <c r="M40" s="58">
        <v>2.1999999999999999E-2</v>
      </c>
    </row>
    <row r="41" spans="2:13">
      <c r="B41" s="111" t="s">
        <v>46</v>
      </c>
      <c r="C41" s="91">
        <v>2931.3254928625674</v>
      </c>
      <c r="D41" s="91">
        <v>2613.0562043799996</v>
      </c>
      <c r="E41" s="91">
        <v>2429.4920566199999</v>
      </c>
      <c r="F41" s="112">
        <v>2321.3890110187908</v>
      </c>
      <c r="G41" s="113">
        <v>-7.4999999999999997E-2</v>
      </c>
      <c r="H41" s="113">
        <v>1</v>
      </c>
      <c r="I41" s="91">
        <v>1734.2811808750996</v>
      </c>
      <c r="J41" s="91">
        <v>1505.1047021182121</v>
      </c>
      <c r="K41" s="92">
        <v>1350.9153788828987</v>
      </c>
      <c r="L41" s="113">
        <v>-0.16500000000000001</v>
      </c>
      <c r="M41" s="114">
        <v>1</v>
      </c>
    </row>
    <row r="42" spans="2:13" ht="19">
      <c r="B42" s="109" t="s">
        <v>109</v>
      </c>
      <c r="C42" s="84">
        <v>9854.3889999999992</v>
      </c>
      <c r="D42" s="84">
        <v>5.7519999999999998</v>
      </c>
      <c r="E42" s="84">
        <v>1.4330000000000001</v>
      </c>
      <c r="F42" s="110">
        <v>1.724</v>
      </c>
      <c r="G42" s="57">
        <v>-0.94399999999999995</v>
      </c>
      <c r="H42" s="57">
        <v>1</v>
      </c>
      <c r="I42" s="84">
        <v>1.68</v>
      </c>
      <c r="J42" s="84">
        <v>0.502</v>
      </c>
      <c r="K42" s="84">
        <v>3.0000000000000001E-3</v>
      </c>
      <c r="L42" s="57">
        <v>-0.88</v>
      </c>
      <c r="M42" s="58">
        <v>1</v>
      </c>
    </row>
    <row r="43" spans="2:13">
      <c r="B43" s="116" t="s">
        <v>110</v>
      </c>
      <c r="C43" s="79">
        <v>0</v>
      </c>
      <c r="D43" s="80">
        <v>0</v>
      </c>
      <c r="E43" s="80">
        <v>0</v>
      </c>
      <c r="F43" s="117">
        <v>0</v>
      </c>
      <c r="G43" s="205">
        <v>0</v>
      </c>
      <c r="H43" s="205">
        <v>0</v>
      </c>
      <c r="I43" s="80">
        <v>1.68</v>
      </c>
      <c r="J43" s="80">
        <v>0</v>
      </c>
      <c r="K43" s="81">
        <v>0</v>
      </c>
      <c r="L43" s="205">
        <v>0</v>
      </c>
      <c r="M43" s="205">
        <v>0.25</v>
      </c>
    </row>
    <row r="44" spans="2:13">
      <c r="B44" s="116" t="s">
        <v>111</v>
      </c>
      <c r="C44" s="87">
        <v>9854.3889999999992</v>
      </c>
      <c r="D44" s="88">
        <v>5.7519999999999998</v>
      </c>
      <c r="E44" s="88">
        <v>1.4330000000000001</v>
      </c>
      <c r="F44" s="118">
        <v>1.724</v>
      </c>
      <c r="G44" s="206">
        <v>-0.94399999999999995</v>
      </c>
      <c r="H44" s="206">
        <v>1</v>
      </c>
      <c r="I44" s="88">
        <v>0</v>
      </c>
      <c r="J44" s="88">
        <v>0.502</v>
      </c>
      <c r="K44" s="89">
        <v>3.0000000000000001E-3</v>
      </c>
      <c r="L44" s="206">
        <v>-0.88</v>
      </c>
      <c r="M44" s="206">
        <v>0.75</v>
      </c>
    </row>
    <row r="45" spans="2:13" ht="19">
      <c r="B45" s="109" t="s">
        <v>47</v>
      </c>
      <c r="C45" s="55">
        <v>-62.5</v>
      </c>
      <c r="D45" s="55">
        <v>-62.5</v>
      </c>
      <c r="E45" s="55">
        <v>0</v>
      </c>
      <c r="F45" s="56">
        <v>0</v>
      </c>
      <c r="G45" s="57">
        <v>-1</v>
      </c>
      <c r="H45" s="57">
        <v>0</v>
      </c>
      <c r="I45" s="55">
        <v>0</v>
      </c>
      <c r="J45" s="55">
        <v>0</v>
      </c>
      <c r="K45" s="119">
        <v>0</v>
      </c>
      <c r="L45" s="57">
        <v>0</v>
      </c>
      <c r="M45" s="58">
        <v>0</v>
      </c>
    </row>
    <row r="46" spans="2:13" ht="19">
      <c r="B46" s="116" t="s">
        <v>48</v>
      </c>
      <c r="C46" s="60">
        <v>-62.5</v>
      </c>
      <c r="D46" s="61">
        <v>-62.5</v>
      </c>
      <c r="E46" s="61">
        <v>0</v>
      </c>
      <c r="F46" s="209">
        <v>0</v>
      </c>
      <c r="G46" s="63">
        <v>-1</v>
      </c>
      <c r="H46" s="63">
        <v>0</v>
      </c>
      <c r="I46" s="61">
        <v>0</v>
      </c>
      <c r="J46" s="61">
        <v>0</v>
      </c>
      <c r="K46" s="61">
        <v>0</v>
      </c>
      <c r="L46" s="63">
        <v>0</v>
      </c>
      <c r="M46" s="63">
        <v>0</v>
      </c>
    </row>
    <row r="47" spans="2:13" ht="19">
      <c r="B47" s="109" t="s">
        <v>113</v>
      </c>
      <c r="C47" s="55">
        <v>-17.776</v>
      </c>
      <c r="D47" s="55">
        <v>15192.4820468</v>
      </c>
      <c r="E47" s="55">
        <v>12350.388273389999</v>
      </c>
      <c r="F47" s="56">
        <v>6295.0379999999996</v>
      </c>
      <c r="G47" s="57">
        <v>-8.0749999999999993</v>
      </c>
      <c r="H47" s="57">
        <v>1</v>
      </c>
      <c r="I47" s="55">
        <v>1731.6869999999999</v>
      </c>
      <c r="J47" s="55">
        <v>77.042000000000002</v>
      </c>
      <c r="K47" s="119">
        <v>-832.18899999999996</v>
      </c>
      <c r="L47" s="57">
        <v>-1.5089999999999999</v>
      </c>
      <c r="M47" s="58">
        <v>1</v>
      </c>
    </row>
    <row r="48" spans="2:13">
      <c r="B48" s="116" t="s">
        <v>114</v>
      </c>
      <c r="C48" s="79">
        <v>-17.776</v>
      </c>
      <c r="D48" s="80">
        <v>10081.611999999999</v>
      </c>
      <c r="E48" s="80">
        <v>11852.848</v>
      </c>
      <c r="F48" s="117">
        <v>6295.0379999999996</v>
      </c>
      <c r="G48" s="82">
        <v>-8.0749999999999993</v>
      </c>
      <c r="H48" s="82">
        <v>0.90600000000000003</v>
      </c>
      <c r="I48" s="80">
        <v>1731.6869999999999</v>
      </c>
      <c r="J48" s="80">
        <v>77.042000000000002</v>
      </c>
      <c r="K48" s="80">
        <v>-832.18899999999996</v>
      </c>
      <c r="L48" s="82">
        <v>-1.5089999999999999</v>
      </c>
      <c r="M48" s="82">
        <v>1</v>
      </c>
    </row>
    <row r="49" spans="2:13">
      <c r="B49" s="207" t="s">
        <v>115</v>
      </c>
      <c r="C49" s="87">
        <v>0</v>
      </c>
      <c r="D49" s="88">
        <v>5110.8700468000006</v>
      </c>
      <c r="E49" s="88">
        <v>497.54027338999975</v>
      </c>
      <c r="F49" s="118">
        <v>0</v>
      </c>
      <c r="G49" s="90">
        <v>0</v>
      </c>
      <c r="H49" s="90">
        <v>9.4E-2</v>
      </c>
      <c r="I49" s="88">
        <v>0</v>
      </c>
      <c r="J49" s="88">
        <v>0</v>
      </c>
      <c r="K49" s="88">
        <v>0</v>
      </c>
      <c r="L49" s="90">
        <v>0</v>
      </c>
      <c r="M49" s="90">
        <v>0</v>
      </c>
    </row>
    <row r="50" spans="2:13" ht="19">
      <c r="B50" s="120" t="s">
        <v>51</v>
      </c>
      <c r="C50" s="121">
        <v>9845.2158231374324</v>
      </c>
      <c r="D50" s="121">
        <v>15355.03844522</v>
      </c>
      <c r="E50" s="121">
        <v>12601.200020909999</v>
      </c>
      <c r="F50" s="122">
        <v>6681.8842034651097</v>
      </c>
      <c r="G50" s="123">
        <v>-0.121</v>
      </c>
      <c r="H50" s="123">
        <v>3.9430000000000001</v>
      </c>
      <c r="I50" s="121">
        <v>1966.3693475747305</v>
      </c>
      <c r="J50" s="121">
        <v>397.1450190799286</v>
      </c>
      <c r="K50" s="124">
        <v>-488.60449168138967</v>
      </c>
      <c r="L50" s="123">
        <v>-1.4179999999999999</v>
      </c>
      <c r="M50" s="125">
        <v>1</v>
      </c>
    </row>
    <row r="51" spans="2:13">
      <c r="B51" s="48"/>
      <c r="C51" s="84"/>
      <c r="D51" s="84"/>
      <c r="E51" s="84"/>
      <c r="F51" s="84"/>
      <c r="G51" s="126"/>
      <c r="H51" s="126"/>
      <c r="I51" s="84"/>
      <c r="J51" s="84"/>
      <c r="K51" s="84"/>
      <c r="L51" s="126"/>
      <c r="M51" s="126"/>
    </row>
    <row r="52" spans="2:13">
      <c r="B52" s="48" t="s">
        <v>52</v>
      </c>
      <c r="C52" s="84"/>
      <c r="D52" s="84"/>
      <c r="E52" s="84"/>
      <c r="F52" s="84"/>
      <c r="G52" s="127"/>
      <c r="H52" s="127"/>
      <c r="I52" s="84"/>
      <c r="J52" s="84"/>
      <c r="K52" s="84"/>
      <c r="L52" s="127"/>
      <c r="M52" s="127"/>
    </row>
    <row r="53" spans="2:13">
      <c r="B53" s="128" t="s">
        <v>53</v>
      </c>
      <c r="C53" s="73">
        <v>128.07400000000001</v>
      </c>
      <c r="D53" s="73">
        <v>134.285</v>
      </c>
      <c r="E53" s="73">
        <v>166.65528826999991</v>
      </c>
      <c r="F53" s="74">
        <v>169.52912058799998</v>
      </c>
      <c r="G53" s="129">
        <v>9.8000000000000004E-2</v>
      </c>
      <c r="H53" s="129">
        <v>6.0000000000000001E-3</v>
      </c>
      <c r="I53" s="73">
        <v>162.76174572266666</v>
      </c>
      <c r="J53" s="73">
        <v>154.72535474399999</v>
      </c>
      <c r="K53" s="73">
        <v>136.65574841199998</v>
      </c>
      <c r="L53" s="129">
        <v>-6.9000000000000006E-2</v>
      </c>
      <c r="M53" s="130">
        <v>0.01</v>
      </c>
    </row>
    <row r="54" spans="2:13">
      <c r="B54" s="131" t="s">
        <v>54</v>
      </c>
      <c r="C54" s="84"/>
      <c r="D54" s="84"/>
      <c r="E54" s="84"/>
      <c r="F54" s="110"/>
      <c r="G54" s="86"/>
      <c r="H54" s="86"/>
      <c r="I54" s="84"/>
      <c r="J54" s="84"/>
      <c r="K54" s="84"/>
      <c r="L54" s="86"/>
      <c r="M54" s="132"/>
    </row>
    <row r="55" spans="2:13">
      <c r="B55" s="131" t="s">
        <v>55</v>
      </c>
      <c r="C55" s="133">
        <v>-62.5</v>
      </c>
      <c r="D55" s="134">
        <v>-62.5</v>
      </c>
      <c r="E55" s="134">
        <v>0</v>
      </c>
      <c r="F55" s="135">
        <v>0</v>
      </c>
      <c r="G55" s="136">
        <v>-1</v>
      </c>
      <c r="H55" s="136">
        <v>0</v>
      </c>
      <c r="I55" s="134">
        <v>0</v>
      </c>
      <c r="J55" s="134">
        <v>0</v>
      </c>
      <c r="K55" s="134">
        <v>0</v>
      </c>
      <c r="L55" s="136">
        <v>0</v>
      </c>
      <c r="M55" s="136">
        <v>0</v>
      </c>
    </row>
    <row r="56" spans="2:13">
      <c r="B56" s="59" t="s">
        <v>116</v>
      </c>
      <c r="C56" s="84">
        <v>1295.0630000000001</v>
      </c>
      <c r="D56" s="84">
        <v>1280.4549999999999</v>
      </c>
      <c r="E56" s="84">
        <v>1414.2027553193873</v>
      </c>
      <c r="F56" s="110">
        <v>1184.9066806999999</v>
      </c>
      <c r="G56" s="86">
        <v>-2.9000000000000001E-2</v>
      </c>
      <c r="H56" s="86">
        <v>4.8000000000000001E-2</v>
      </c>
      <c r="I56" s="84">
        <v>1189.97388695</v>
      </c>
      <c r="J56" s="84">
        <v>1194.0286106374999</v>
      </c>
      <c r="K56" s="84">
        <v>1195.9000098481299</v>
      </c>
      <c r="L56" s="86">
        <v>3.0000000000000001E-3</v>
      </c>
      <c r="M56" s="132">
        <v>7.3999999999999996E-2</v>
      </c>
    </row>
    <row r="57" spans="2:13">
      <c r="B57" s="59" t="s">
        <v>117</v>
      </c>
      <c r="C57" s="84">
        <v>20488.495999999999</v>
      </c>
      <c r="D57" s="84">
        <v>14765.23</v>
      </c>
      <c r="E57" s="84">
        <v>13331.935560849986</v>
      </c>
      <c r="F57" s="110">
        <v>11607.5043793533</v>
      </c>
      <c r="G57" s="86">
        <v>-0.17299999999999999</v>
      </c>
      <c r="H57" s="86">
        <v>0.54</v>
      </c>
      <c r="I57" s="84">
        <v>13287.1577925322</v>
      </c>
      <c r="J57" s="84">
        <v>12785.559139431502</v>
      </c>
      <c r="K57" s="84">
        <v>12782.717910903699</v>
      </c>
      <c r="L57" s="86">
        <v>3.3000000000000002E-2</v>
      </c>
      <c r="M57" s="132">
        <v>0.78300000000000003</v>
      </c>
    </row>
    <row r="58" spans="2:13">
      <c r="B58" s="59" t="s">
        <v>56</v>
      </c>
      <c r="C58" s="84">
        <v>425.31450000000001</v>
      </c>
      <c r="D58" s="84">
        <v>440.69099999999997</v>
      </c>
      <c r="E58" s="84">
        <v>207.65439879078909</v>
      </c>
      <c r="F58" s="110">
        <v>357.45710188935078</v>
      </c>
      <c r="G58" s="86">
        <v>-5.6000000000000001E-2</v>
      </c>
      <c r="H58" s="86">
        <v>1.2999999999999999E-2</v>
      </c>
      <c r="I58" s="84">
        <v>358.73098473992997</v>
      </c>
      <c r="J58" s="84">
        <v>358.60560067188698</v>
      </c>
      <c r="K58" s="84">
        <v>367.47771586805942</v>
      </c>
      <c r="L58" s="86">
        <v>8.9999999999999993E-3</v>
      </c>
      <c r="M58" s="132">
        <v>2.1999999999999999E-2</v>
      </c>
    </row>
    <row r="59" spans="2:13">
      <c r="B59" s="59" t="s">
        <v>57</v>
      </c>
      <c r="C59" s="84">
        <v>9845.2160000000003</v>
      </c>
      <c r="D59" s="84">
        <v>15355.038</v>
      </c>
      <c r="E59" s="84">
        <v>12601.199889809785</v>
      </c>
      <c r="F59" s="110">
        <v>6681.8839776139603</v>
      </c>
      <c r="G59" s="86">
        <v>-0.121</v>
      </c>
      <c r="H59" s="86">
        <v>0.39300000000000002</v>
      </c>
      <c r="I59" s="84">
        <v>1966.368509912</v>
      </c>
      <c r="J59" s="84">
        <v>397.14465587177801</v>
      </c>
      <c r="K59" s="84">
        <v>-488.604331808533</v>
      </c>
      <c r="L59" s="86">
        <v>-1.4179999999999999</v>
      </c>
      <c r="M59" s="132">
        <v>0.11</v>
      </c>
    </row>
    <row r="60" spans="2:13">
      <c r="B60" s="59" t="s">
        <v>185</v>
      </c>
      <c r="C60" s="84">
        <v>9.609</v>
      </c>
      <c r="D60" s="84">
        <v>11.359</v>
      </c>
      <c r="E60" s="84">
        <v>9.2084440000000001</v>
      </c>
      <c r="F60" s="110">
        <v>9.2084441000000012</v>
      </c>
      <c r="G60" s="86">
        <v>-1.4E-2</v>
      </c>
      <c r="H60" s="86">
        <v>0</v>
      </c>
      <c r="I60" s="84">
        <v>9.2084441000000012</v>
      </c>
      <c r="J60" s="84">
        <v>9.2084441000000012</v>
      </c>
      <c r="K60" s="84">
        <v>9.2084441000000012</v>
      </c>
      <c r="L60" s="86">
        <v>0</v>
      </c>
      <c r="M60" s="132">
        <v>1E-3</v>
      </c>
    </row>
    <row r="61" spans="2:13">
      <c r="B61" s="210" t="s">
        <v>139</v>
      </c>
      <c r="C61" s="84">
        <v>9.8960000000000008</v>
      </c>
      <c r="D61" s="84">
        <v>1.321</v>
      </c>
      <c r="E61" s="84">
        <v>0.65353200000001099</v>
      </c>
      <c r="F61" s="110">
        <v>5.6904497716894999</v>
      </c>
      <c r="G61" s="86">
        <v>-0.16800000000000001</v>
      </c>
      <c r="H61" s="86">
        <v>0</v>
      </c>
      <c r="I61" s="84">
        <v>0</v>
      </c>
      <c r="J61" s="84">
        <v>0</v>
      </c>
      <c r="K61" s="84">
        <v>0</v>
      </c>
      <c r="L61" s="86">
        <v>-1</v>
      </c>
      <c r="M61" s="132">
        <v>0</v>
      </c>
    </row>
    <row r="62" spans="2:13">
      <c r="B62" s="68" t="s">
        <v>58</v>
      </c>
      <c r="C62" s="91">
        <v>32201.6685</v>
      </c>
      <c r="D62" s="91">
        <v>31988.379000000001</v>
      </c>
      <c r="E62" s="91">
        <v>27731.509869039946</v>
      </c>
      <c r="F62" s="112">
        <v>20016.180154016303</v>
      </c>
      <c r="G62" s="113">
        <v>-0.14699999999999999</v>
      </c>
      <c r="H62" s="113">
        <v>1</v>
      </c>
      <c r="I62" s="91">
        <v>16974.201363956799</v>
      </c>
      <c r="J62" s="91">
        <v>14899.271805456667</v>
      </c>
      <c r="K62" s="91">
        <v>14003.355497323357</v>
      </c>
      <c r="L62" s="113">
        <v>-0.112</v>
      </c>
      <c r="M62" s="114">
        <v>1</v>
      </c>
    </row>
    <row r="63" spans="2:13">
      <c r="B63" s="59" t="s">
        <v>59</v>
      </c>
      <c r="C63" s="84">
        <v>-4255.6120000000001</v>
      </c>
      <c r="D63" s="84">
        <v>-3773.4009999999998</v>
      </c>
      <c r="E63" s="84">
        <v>-4230.5330000000004</v>
      </c>
      <c r="F63" s="110">
        <v>-3366.5438829121999</v>
      </c>
      <c r="G63" s="86">
        <v>-7.4999999999999997E-2</v>
      </c>
      <c r="H63" s="86">
        <v>-0.14299999999999999</v>
      </c>
      <c r="I63" s="84">
        <v>-3822.5423172101</v>
      </c>
      <c r="J63" s="84">
        <v>-3619.0847881348004</v>
      </c>
      <c r="K63" s="84">
        <v>-3563.009125765901</v>
      </c>
      <c r="L63" s="86">
        <v>1.9E-2</v>
      </c>
      <c r="M63" s="132">
        <v>-0.223</v>
      </c>
    </row>
    <row r="64" spans="2:13">
      <c r="B64" s="137" t="s">
        <v>60</v>
      </c>
      <c r="C64" s="84">
        <v>6801.1850000000004</v>
      </c>
      <c r="D64" s="84">
        <v>7681.4920000000002</v>
      </c>
      <c r="E64" s="84">
        <v>8784.3250000000007</v>
      </c>
      <c r="F64" s="110">
        <v>13450.155603669999</v>
      </c>
      <c r="G64" s="86">
        <v>0.255</v>
      </c>
      <c r="H64" s="86">
        <v>0.36</v>
      </c>
      <c r="I64" s="84">
        <v>13528.103603669999</v>
      </c>
      <c r="J64" s="84">
        <v>13537.711603669999</v>
      </c>
      <c r="K64" s="84">
        <v>13518.226603669998</v>
      </c>
      <c r="L64" s="86">
        <v>2E-3</v>
      </c>
      <c r="M64" s="132">
        <v>0.83599999999999997</v>
      </c>
    </row>
    <row r="65" spans="2:13">
      <c r="B65" s="137" t="s">
        <v>119</v>
      </c>
      <c r="C65" s="84">
        <v>16664.877390000001</v>
      </c>
      <c r="D65" s="84">
        <v>8409.1973600000001</v>
      </c>
      <c r="E65" s="84">
        <v>6193.161509232069</v>
      </c>
      <c r="F65" s="110">
        <v>3537.4675300062677</v>
      </c>
      <c r="G65" s="86">
        <v>-0.40300000000000002</v>
      </c>
      <c r="H65" s="86">
        <v>0.29499999999999998</v>
      </c>
      <c r="I65" s="84">
        <v>2536.3271896577025</v>
      </c>
      <c r="J65" s="84">
        <v>1676.4995277091612</v>
      </c>
      <c r="K65" s="84">
        <v>1319.8652644097685</v>
      </c>
      <c r="L65" s="86">
        <v>-0.28000000000000003</v>
      </c>
      <c r="M65" s="132">
        <v>0.13300000000000001</v>
      </c>
    </row>
    <row r="66" spans="2:13">
      <c r="B66" s="137" t="s">
        <v>61</v>
      </c>
      <c r="C66" s="84">
        <v>176.523</v>
      </c>
      <c r="D66" s="84">
        <v>5278.6988811499996</v>
      </c>
      <c r="E66" s="84">
        <v>6260.39729729999</v>
      </c>
      <c r="F66" s="110">
        <v>144.14770885936332</v>
      </c>
      <c r="G66" s="86">
        <v>-6.5000000000000002E-2</v>
      </c>
      <c r="H66" s="86">
        <v>0.10100000000000001</v>
      </c>
      <c r="I66" s="84">
        <v>143.10335736610779</v>
      </c>
      <c r="J66" s="84">
        <v>139.58683533037225</v>
      </c>
      <c r="K66" s="84">
        <v>145.64910422854439</v>
      </c>
      <c r="L66" s="86">
        <v>3.0000000000000001E-3</v>
      </c>
      <c r="M66" s="132">
        <v>8.9999999999999993E-3</v>
      </c>
    </row>
    <row r="67" spans="2:13">
      <c r="B67" s="137" t="s">
        <v>62</v>
      </c>
      <c r="C67" s="84">
        <v>316.61500000000001</v>
      </c>
      <c r="D67" s="84">
        <v>305.964</v>
      </c>
      <c r="E67" s="84">
        <v>349.86129599999998</v>
      </c>
      <c r="F67" s="110">
        <v>325.26531503817381</v>
      </c>
      <c r="G67" s="86">
        <v>8.9999999999999993E-3</v>
      </c>
      <c r="H67" s="86">
        <v>1.2E-2</v>
      </c>
      <c r="I67" s="84">
        <v>340.55278484496802</v>
      </c>
      <c r="J67" s="84">
        <v>356.21821294783655</v>
      </c>
      <c r="K67" s="84">
        <v>371.68880219219449</v>
      </c>
      <c r="L67" s="86">
        <v>4.4999999999999998E-2</v>
      </c>
      <c r="M67" s="132">
        <v>2.1999999999999999E-2</v>
      </c>
    </row>
    <row r="68" spans="2:13">
      <c r="B68" s="210" t="s">
        <v>139</v>
      </c>
      <c r="C68" s="84">
        <v>12498.08066</v>
      </c>
      <c r="D68" s="84">
        <v>14086.42764</v>
      </c>
      <c r="E68" s="84">
        <v>10374.298250817901</v>
      </c>
      <c r="F68" s="110">
        <v>5925.6880599937331</v>
      </c>
      <c r="G68" s="86">
        <v>-0.22</v>
      </c>
      <c r="H68" s="86">
        <v>0.375</v>
      </c>
      <c r="I68" s="84">
        <v>4248.6563103422968</v>
      </c>
      <c r="J68" s="84">
        <v>2808.3404722908385</v>
      </c>
      <c r="K68" s="84">
        <v>2210.9347355902314</v>
      </c>
      <c r="L68" s="86">
        <v>-0.28000000000000003</v>
      </c>
      <c r="M68" s="132">
        <v>0.223</v>
      </c>
    </row>
    <row r="69" spans="2:13">
      <c r="B69" s="68" t="s">
        <v>63</v>
      </c>
      <c r="C69" s="91">
        <v>32201.669050000004</v>
      </c>
      <c r="D69" s="91">
        <v>31988.378881149998</v>
      </c>
      <c r="E69" s="91">
        <v>27731.51035334996</v>
      </c>
      <c r="F69" s="112">
        <v>20016.180334655339</v>
      </c>
      <c r="G69" s="113">
        <v>-0.14699999999999999</v>
      </c>
      <c r="H69" s="113">
        <v>1</v>
      </c>
      <c r="I69" s="91">
        <v>16974.200928670973</v>
      </c>
      <c r="J69" s="91">
        <v>14899.271863813407</v>
      </c>
      <c r="K69" s="91">
        <v>14003.355384324839</v>
      </c>
      <c r="L69" s="113">
        <v>-0.112</v>
      </c>
      <c r="M69" s="114">
        <v>1</v>
      </c>
    </row>
    <row r="70" spans="2:13">
      <c r="B70" s="138"/>
      <c r="C70" s="139"/>
      <c r="D70" s="139"/>
      <c r="E70" s="140"/>
      <c r="F70" s="140"/>
      <c r="G70" s="140"/>
      <c r="H70" s="140"/>
      <c r="I70" s="140"/>
      <c r="J70" s="140"/>
      <c r="K70" s="141"/>
      <c r="L70" s="141"/>
      <c r="M70" s="141"/>
    </row>
    <row r="71" spans="2:13">
      <c r="B71" s="142"/>
      <c r="C71" s="142"/>
      <c r="D71" s="142"/>
      <c r="E71" s="142"/>
      <c r="F71" s="142"/>
      <c r="G71" s="142"/>
      <c r="H71" s="142"/>
      <c r="I71" s="142"/>
      <c r="J71" s="142"/>
      <c r="K71" s="142"/>
      <c r="L71" s="143"/>
      <c r="M71" s="144"/>
    </row>
    <row r="72" spans="2:13">
      <c r="B72" s="145"/>
      <c r="C72" s="146"/>
      <c r="D72" s="55"/>
      <c r="E72" s="55"/>
      <c r="F72" s="147"/>
      <c r="G72" s="147"/>
      <c r="H72" s="147"/>
      <c r="I72" s="55"/>
      <c r="J72" s="148"/>
      <c r="K72" s="143"/>
      <c r="L72" s="143"/>
      <c r="M72" s="143"/>
    </row>
  </sheetData>
  <mergeCells count="6">
    <mergeCell ref="B2:M2"/>
    <mergeCell ref="G4:H4"/>
    <mergeCell ref="L4:M4"/>
    <mergeCell ref="B10:M10"/>
    <mergeCell ref="G12:H12"/>
    <mergeCell ref="L12:M12"/>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244676-3A17-4E5D-A37D-DDD9FDD603F7}">
  <dimension ref="B1:U14"/>
  <sheetViews>
    <sheetView showGridLines="0" workbookViewId="0">
      <selection activeCell="I15" sqref="I15"/>
    </sheetView>
  </sheetViews>
  <sheetFormatPr defaultRowHeight="14.5"/>
  <cols>
    <col min="1" max="1" width="2.6328125" customWidth="1"/>
  </cols>
  <sheetData>
    <row r="1" spans="2:21">
      <c r="B1" s="7" t="s">
        <v>14</v>
      </c>
    </row>
    <row r="2" spans="2:21">
      <c r="B2" s="297" t="s">
        <v>186</v>
      </c>
      <c r="C2" s="307"/>
      <c r="D2" s="307"/>
      <c r="E2" s="297"/>
      <c r="F2" s="297"/>
      <c r="G2" s="297"/>
      <c r="H2" s="297"/>
      <c r="I2" s="297"/>
      <c r="J2" s="297"/>
      <c r="K2" s="297"/>
      <c r="L2" s="297"/>
      <c r="M2" s="297"/>
      <c r="N2" s="297"/>
      <c r="O2" s="297"/>
      <c r="P2" s="297"/>
      <c r="Q2" s="297"/>
      <c r="R2" s="297"/>
      <c r="S2" s="297"/>
      <c r="T2" s="297"/>
      <c r="U2" s="297"/>
    </row>
    <row r="3" spans="2:21">
      <c r="B3" s="149"/>
      <c r="C3" s="308" t="s">
        <v>65</v>
      </c>
      <c r="D3" s="309"/>
      <c r="E3" s="150" t="s">
        <v>66</v>
      </c>
      <c r="F3" s="310" t="s">
        <v>410</v>
      </c>
      <c r="G3" s="310"/>
      <c r="H3" s="310"/>
      <c r="I3" s="310"/>
      <c r="J3" s="310"/>
      <c r="K3" s="310"/>
      <c r="L3" s="310"/>
      <c r="M3" s="310"/>
      <c r="N3" s="310"/>
      <c r="O3" s="310"/>
      <c r="P3" s="310"/>
      <c r="Q3" s="310"/>
      <c r="R3" s="310"/>
      <c r="S3" s="151"/>
      <c r="T3" s="311" t="s">
        <v>67</v>
      </c>
      <c r="U3" s="313" t="s">
        <v>68</v>
      </c>
    </row>
    <row r="4" spans="2:21" ht="47.5">
      <c r="B4" s="152"/>
      <c r="C4" s="153" t="s">
        <v>69</v>
      </c>
      <c r="D4" s="154" t="s">
        <v>70</v>
      </c>
      <c r="E4" s="304" t="s">
        <v>71</v>
      </c>
      <c r="F4" s="305"/>
      <c r="G4" s="306"/>
      <c r="H4" s="304" t="s">
        <v>72</v>
      </c>
      <c r="I4" s="305"/>
      <c r="J4" s="306"/>
      <c r="K4" s="304" t="s">
        <v>73</v>
      </c>
      <c r="L4" s="305"/>
      <c r="M4" s="305"/>
      <c r="N4" s="305"/>
      <c r="O4" s="305"/>
      <c r="P4" s="305"/>
      <c r="Q4" s="305"/>
      <c r="R4" s="305"/>
      <c r="S4" s="306"/>
      <c r="T4" s="312"/>
      <c r="U4" s="314"/>
    </row>
    <row r="5" spans="2:21">
      <c r="B5" s="155"/>
      <c r="C5" s="156"/>
      <c r="D5" s="157"/>
      <c r="E5" s="304" t="s">
        <v>8</v>
      </c>
      <c r="F5" s="305"/>
      <c r="G5" s="306"/>
      <c r="H5" s="304" t="s">
        <v>9</v>
      </c>
      <c r="I5" s="305"/>
      <c r="J5" s="306"/>
      <c r="K5" s="304" t="s">
        <v>10</v>
      </c>
      <c r="L5" s="305"/>
      <c r="M5" s="306"/>
      <c r="N5" s="304" t="s">
        <v>11</v>
      </c>
      <c r="O5" s="305"/>
      <c r="P5" s="306"/>
      <c r="Q5" s="304" t="s">
        <v>12</v>
      </c>
      <c r="R5" s="305"/>
      <c r="S5" s="306"/>
      <c r="T5" s="158" t="s">
        <v>23</v>
      </c>
      <c r="U5" s="159"/>
    </row>
    <row r="6" spans="2:21" ht="20">
      <c r="B6" s="160" t="s">
        <v>187</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492</v>
      </c>
      <c r="D7" s="170">
        <v>492</v>
      </c>
      <c r="E7" s="171">
        <v>467</v>
      </c>
      <c r="F7" s="172">
        <v>344.96613460643999</v>
      </c>
      <c r="G7" s="173">
        <v>0.73868551307588859</v>
      </c>
      <c r="H7" s="171">
        <v>492</v>
      </c>
      <c r="I7" s="172">
        <v>453.32286017932427</v>
      </c>
      <c r="J7" s="173">
        <v>0.92138792719374851</v>
      </c>
      <c r="K7" s="171">
        <v>492</v>
      </c>
      <c r="L7" s="172">
        <v>474.65057293091593</v>
      </c>
      <c r="M7" s="173">
        <v>0.96473693685145512</v>
      </c>
      <c r="N7" s="171">
        <v>492</v>
      </c>
      <c r="O7" s="172">
        <v>497.90731684835077</v>
      </c>
      <c r="P7" s="173">
        <v>1.0120067415616885</v>
      </c>
      <c r="Q7" s="171">
        <v>492</v>
      </c>
      <c r="R7" s="172">
        <v>520.81266923913324</v>
      </c>
      <c r="S7" s="172">
        <v>1.0585623358518967</v>
      </c>
      <c r="T7" s="174">
        <v>0</v>
      </c>
      <c r="U7" s="174">
        <v>1</v>
      </c>
    </row>
    <row r="8" spans="2:21">
      <c r="B8" s="175" t="s">
        <v>80</v>
      </c>
      <c r="C8" s="176">
        <v>17</v>
      </c>
      <c r="D8" s="176">
        <v>17</v>
      </c>
      <c r="E8" s="177">
        <v>17</v>
      </c>
      <c r="F8" s="178">
        <v>5.6758452529740007</v>
      </c>
      <c r="G8" s="179">
        <v>0.33387325017494124</v>
      </c>
      <c r="H8" s="177">
        <v>17</v>
      </c>
      <c r="I8" s="178">
        <v>8.8409339613243603</v>
      </c>
      <c r="J8" s="179">
        <v>0.52005493890143295</v>
      </c>
      <c r="K8" s="177">
        <v>17</v>
      </c>
      <c r="L8" s="178">
        <v>9.2596163825116751</v>
      </c>
      <c r="M8" s="179">
        <v>0.5446833166183338</v>
      </c>
      <c r="N8" s="177">
        <v>17</v>
      </c>
      <c r="O8" s="178">
        <v>9.7544022558298398</v>
      </c>
      <c r="P8" s="179">
        <v>0.57378836798999056</v>
      </c>
      <c r="Q8" s="180">
        <v>17</v>
      </c>
      <c r="R8" s="178">
        <v>10.203104759598013</v>
      </c>
      <c r="S8" s="178">
        <v>0.60018263291753016</v>
      </c>
      <c r="T8" s="181">
        <v>0</v>
      </c>
      <c r="U8" s="182">
        <v>3.4552845528455285E-2</v>
      </c>
    </row>
    <row r="9" spans="2:21">
      <c r="B9" s="175" t="s">
        <v>123</v>
      </c>
      <c r="C9" s="183">
        <v>117</v>
      </c>
      <c r="D9" s="183">
        <v>117</v>
      </c>
      <c r="E9" s="184">
        <v>117</v>
      </c>
      <c r="F9" s="185">
        <v>54.85</v>
      </c>
      <c r="G9" s="186">
        <v>0.4688034188034188</v>
      </c>
      <c r="H9" s="184">
        <v>117</v>
      </c>
      <c r="I9" s="185">
        <v>81.880172400822616</v>
      </c>
      <c r="J9" s="186">
        <v>0.69983053334036427</v>
      </c>
      <c r="K9" s="184">
        <v>117</v>
      </c>
      <c r="L9" s="185">
        <v>86.474581882867852</v>
      </c>
      <c r="M9" s="186">
        <v>0.739098990451862</v>
      </c>
      <c r="N9" s="184">
        <v>117</v>
      </c>
      <c r="O9" s="185">
        <v>91.714809306523449</v>
      </c>
      <c r="P9" s="186">
        <v>0.78388725903011491</v>
      </c>
      <c r="Q9" s="187">
        <v>117</v>
      </c>
      <c r="R9" s="185">
        <v>95.933690534623508</v>
      </c>
      <c r="S9" s="185">
        <v>0.81994607294550004</v>
      </c>
      <c r="T9" s="188">
        <v>0</v>
      </c>
      <c r="U9" s="189">
        <v>0.23780487804878048</v>
      </c>
    </row>
    <row r="10" spans="2:21">
      <c r="B10" s="175" t="s">
        <v>81</v>
      </c>
      <c r="C10" s="183">
        <v>264</v>
      </c>
      <c r="D10" s="183">
        <v>264</v>
      </c>
      <c r="E10" s="184">
        <v>239</v>
      </c>
      <c r="F10" s="185">
        <v>118.422</v>
      </c>
      <c r="G10" s="186">
        <v>0.49548953974895399</v>
      </c>
      <c r="H10" s="184">
        <v>264</v>
      </c>
      <c r="I10" s="185">
        <v>161.51240146966228</v>
      </c>
      <c r="J10" s="186">
        <v>0.61178939950629652</v>
      </c>
      <c r="K10" s="184">
        <v>264</v>
      </c>
      <c r="L10" s="185">
        <v>169.59963275351265</v>
      </c>
      <c r="M10" s="186">
        <v>0.64242285133906307</v>
      </c>
      <c r="N10" s="184">
        <v>264</v>
      </c>
      <c r="O10" s="185">
        <v>177.68373840280447</v>
      </c>
      <c r="P10" s="186">
        <v>0.67304446364698656</v>
      </c>
      <c r="Q10" s="187">
        <v>264</v>
      </c>
      <c r="R10" s="185">
        <v>185.85719036933349</v>
      </c>
      <c r="S10" s="185">
        <v>0.70400450897474809</v>
      </c>
      <c r="T10" s="188">
        <v>0</v>
      </c>
      <c r="U10" s="189">
        <v>0.53658536585365857</v>
      </c>
    </row>
    <row r="11" spans="2:21">
      <c r="B11" s="175" t="s">
        <v>82</v>
      </c>
      <c r="C11" s="183">
        <v>84</v>
      </c>
      <c r="D11" s="183">
        <v>84</v>
      </c>
      <c r="E11" s="184">
        <v>84</v>
      </c>
      <c r="F11" s="185">
        <v>139.73928935346601</v>
      </c>
      <c r="G11" s="186">
        <v>1.6635629684936428</v>
      </c>
      <c r="H11" s="184">
        <v>84</v>
      </c>
      <c r="I11" s="185">
        <v>166.90231322541001</v>
      </c>
      <c r="J11" s="186">
        <v>1.9869323003025001</v>
      </c>
      <c r="K11" s="184">
        <v>84</v>
      </c>
      <c r="L11" s="185">
        <v>173.6497810347997</v>
      </c>
      <c r="M11" s="186">
        <v>2.06725929803333</v>
      </c>
      <c r="N11" s="184">
        <v>84</v>
      </c>
      <c r="O11" s="185">
        <v>181.35198556639429</v>
      </c>
      <c r="P11" s="186">
        <v>2.1589522091237416</v>
      </c>
      <c r="Q11" s="187">
        <v>84</v>
      </c>
      <c r="R11" s="185">
        <v>189.6957927182068</v>
      </c>
      <c r="S11" s="185">
        <v>2.2582832466453189</v>
      </c>
      <c r="T11" s="188">
        <v>0</v>
      </c>
      <c r="U11" s="189">
        <v>0.17073170731707318</v>
      </c>
    </row>
    <row r="12" spans="2:21">
      <c r="B12" s="190" t="s">
        <v>83</v>
      </c>
      <c r="C12" s="191">
        <v>10</v>
      </c>
      <c r="D12" s="191">
        <v>10</v>
      </c>
      <c r="E12" s="192">
        <v>10</v>
      </c>
      <c r="F12" s="193">
        <v>26.279</v>
      </c>
      <c r="G12" s="194">
        <v>2.6278999999999999</v>
      </c>
      <c r="H12" s="192">
        <v>10</v>
      </c>
      <c r="I12" s="193">
        <v>34.187039122105041</v>
      </c>
      <c r="J12" s="194">
        <v>3.4187039122105043</v>
      </c>
      <c r="K12" s="192">
        <v>10</v>
      </c>
      <c r="L12" s="193">
        <v>35.666960877224049</v>
      </c>
      <c r="M12" s="194">
        <v>3.5666960877224048</v>
      </c>
      <c r="N12" s="192">
        <v>10</v>
      </c>
      <c r="O12" s="193">
        <v>37.40238131679871</v>
      </c>
      <c r="P12" s="194">
        <v>3.7402381316798712</v>
      </c>
      <c r="Q12" s="195">
        <v>10</v>
      </c>
      <c r="R12" s="193">
        <v>39.122890857371445</v>
      </c>
      <c r="S12" s="193">
        <v>3.9122890857371444</v>
      </c>
      <c r="T12" s="196">
        <v>0</v>
      </c>
      <c r="U12" s="197">
        <v>2.032520325203252E-2</v>
      </c>
    </row>
    <row r="13" spans="2:21">
      <c r="B13" s="215" t="s">
        <v>271</v>
      </c>
      <c r="C13" s="198"/>
      <c r="D13" s="198"/>
      <c r="E13" s="198"/>
      <c r="F13" s="198"/>
      <c r="G13" s="198"/>
      <c r="H13" s="198"/>
      <c r="I13" s="199"/>
      <c r="J13" s="199"/>
      <c r="K13" s="198"/>
      <c r="L13" s="199"/>
      <c r="M13" s="199"/>
      <c r="N13" s="198"/>
      <c r="O13" s="199"/>
      <c r="P13" s="199"/>
      <c r="Q13" s="198"/>
      <c r="R13" s="199"/>
      <c r="S13" s="199"/>
      <c r="T13" s="200"/>
      <c r="U13" s="200"/>
    </row>
    <row r="14" spans="2:21">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26DDD5-BAA7-4E48-8117-A8AC4515C631}">
  <dimension ref="B1:AB8"/>
  <sheetViews>
    <sheetView showGridLines="0" workbookViewId="0">
      <selection activeCell="N17" sqref="N17"/>
    </sheetView>
  </sheetViews>
  <sheetFormatPr defaultRowHeight="14.5"/>
  <cols>
    <col min="1" max="1" width="2.6328125" customWidth="1"/>
    <col min="2" max="4" width="17.6328125" customWidth="1"/>
  </cols>
  <sheetData>
    <row r="1" spans="2:28">
      <c r="B1" s="7" t="s">
        <v>14</v>
      </c>
      <c r="AB1">
        <f>SUMPRODUCT(LEN(B2)-LEN(SUBSTITUTE(B2,{1,2,3,4,5,6,7,8,9,0},"")))</f>
        <v>3</v>
      </c>
    </row>
    <row r="2" spans="2:28">
      <c r="B2" s="288" t="s">
        <v>188</v>
      </c>
      <c r="C2" s="288"/>
      <c r="D2" s="288"/>
      <c r="E2" s="288"/>
      <c r="F2" s="288"/>
      <c r="G2" s="288"/>
      <c r="H2" s="288"/>
      <c r="I2" s="288"/>
      <c r="J2" s="288"/>
      <c r="K2" s="288"/>
    </row>
    <row r="3" spans="2:28" ht="22">
      <c r="B3" s="1"/>
      <c r="C3" s="2"/>
      <c r="D3" s="3"/>
      <c r="E3" s="289" t="s">
        <v>1</v>
      </c>
      <c r="F3" s="290"/>
      <c r="G3" s="291"/>
      <c r="H3" s="4" t="s">
        <v>2</v>
      </c>
      <c r="I3" s="292" t="s">
        <v>3</v>
      </c>
      <c r="J3" s="293"/>
      <c r="K3" s="293"/>
    </row>
    <row r="4" spans="2:28" ht="22">
      <c r="B4" s="217" t="s">
        <v>4</v>
      </c>
      <c r="C4" s="218" t="s">
        <v>5</v>
      </c>
      <c r="D4" s="218" t="s">
        <v>341</v>
      </c>
      <c r="E4" s="219" t="s">
        <v>6</v>
      </c>
      <c r="F4" s="219" t="s">
        <v>7</v>
      </c>
      <c r="G4" s="219" t="s">
        <v>8</v>
      </c>
      <c r="H4" s="219" t="s">
        <v>9</v>
      </c>
      <c r="I4" s="219" t="s">
        <v>10</v>
      </c>
      <c r="J4" s="219" t="s">
        <v>11</v>
      </c>
      <c r="K4" s="220" t="s">
        <v>12</v>
      </c>
    </row>
    <row r="5" spans="2:28">
      <c r="B5" s="336" t="s">
        <v>189</v>
      </c>
      <c r="C5" s="318" t="s">
        <v>190</v>
      </c>
      <c r="D5" s="318" t="s">
        <v>367</v>
      </c>
      <c r="E5" s="236">
        <v>0.94</v>
      </c>
      <c r="F5" s="236">
        <v>0.97</v>
      </c>
      <c r="G5" s="236">
        <v>0.97</v>
      </c>
      <c r="H5" s="321">
        <v>0.92</v>
      </c>
      <c r="I5" s="321">
        <v>0.95</v>
      </c>
      <c r="J5" s="321">
        <v>0.95</v>
      </c>
      <c r="K5" s="324">
        <v>0.95</v>
      </c>
    </row>
    <row r="6" spans="2:28">
      <c r="B6" s="337"/>
      <c r="C6" s="319"/>
      <c r="D6" s="319"/>
      <c r="E6" s="237" t="s">
        <v>368</v>
      </c>
      <c r="F6" s="237" t="s">
        <v>370</v>
      </c>
      <c r="G6" s="237" t="s">
        <v>372</v>
      </c>
      <c r="H6" s="322"/>
      <c r="I6" s="322"/>
      <c r="J6" s="322"/>
      <c r="K6" s="325"/>
    </row>
    <row r="7" spans="2:28">
      <c r="B7" s="337"/>
      <c r="C7" s="319"/>
      <c r="D7" s="319"/>
      <c r="E7" s="237" t="s">
        <v>369</v>
      </c>
      <c r="F7" s="237" t="s">
        <v>371</v>
      </c>
      <c r="G7" s="237" t="s">
        <v>373</v>
      </c>
      <c r="H7" s="322"/>
      <c r="I7" s="322"/>
      <c r="J7" s="322"/>
      <c r="K7" s="325"/>
    </row>
    <row r="8" spans="2:28" ht="38">
      <c r="B8" s="230" t="s">
        <v>374</v>
      </c>
      <c r="C8" s="231" t="s">
        <v>191</v>
      </c>
      <c r="D8" s="320"/>
      <c r="E8" s="232">
        <v>185</v>
      </c>
      <c r="F8" s="232">
        <v>370</v>
      </c>
      <c r="G8" s="232">
        <v>446</v>
      </c>
      <c r="H8" s="232">
        <v>117</v>
      </c>
      <c r="I8" s="232">
        <v>117</v>
      </c>
      <c r="J8" s="232">
        <v>117</v>
      </c>
      <c r="K8" s="243">
        <v>117</v>
      </c>
    </row>
  </sheetData>
  <mergeCells count="10">
    <mergeCell ref="B2:K2"/>
    <mergeCell ref="E3:G3"/>
    <mergeCell ref="I3:K3"/>
    <mergeCell ref="B5:B7"/>
    <mergeCell ref="C5:C7"/>
    <mergeCell ref="D5:D8"/>
    <mergeCell ref="H5:H7"/>
    <mergeCell ref="I5:I7"/>
    <mergeCell ref="J5:J7"/>
    <mergeCell ref="K5:K7"/>
  </mergeCell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5D9E82-C64B-492E-9D08-901BCBE05631}">
  <dimension ref="B1:M67"/>
  <sheetViews>
    <sheetView showGridLines="0" workbookViewId="0">
      <selection activeCell="B1" sqref="B1"/>
    </sheetView>
  </sheetViews>
  <sheetFormatPr defaultRowHeight="14.5"/>
  <cols>
    <col min="1" max="1" width="2.6328125" customWidth="1"/>
    <col min="2" max="2" width="20.6328125" customWidth="1"/>
  </cols>
  <sheetData>
    <row r="1" spans="2:13">
      <c r="B1" s="7" t="s">
        <v>14</v>
      </c>
    </row>
    <row r="2" spans="2:13">
      <c r="B2" s="297" t="s">
        <v>192</v>
      </c>
      <c r="C2" s="297"/>
      <c r="D2" s="297"/>
      <c r="E2" s="297"/>
      <c r="F2" s="297"/>
      <c r="G2" s="297"/>
      <c r="H2" s="297"/>
      <c r="I2" s="297"/>
      <c r="J2" s="297"/>
      <c r="K2" s="297"/>
      <c r="L2" s="297"/>
      <c r="M2" s="297"/>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98" t="s">
        <v>22</v>
      </c>
      <c r="H4" s="299"/>
      <c r="I4" s="19" t="s">
        <v>10</v>
      </c>
      <c r="J4" s="19" t="s">
        <v>11</v>
      </c>
      <c r="K4" s="19" t="s">
        <v>12</v>
      </c>
      <c r="L4" s="298" t="s">
        <v>23</v>
      </c>
      <c r="M4" s="300"/>
    </row>
    <row r="5" spans="2:13">
      <c r="B5" s="21" t="s">
        <v>13</v>
      </c>
      <c r="C5" s="22">
        <v>26.549643247000002</v>
      </c>
      <c r="D5" s="22">
        <v>28.565061294700008</v>
      </c>
      <c r="E5" s="22">
        <v>30.2420040638</v>
      </c>
      <c r="F5" s="23">
        <v>40.857264807634806</v>
      </c>
      <c r="G5" s="24">
        <v>0.155</v>
      </c>
      <c r="H5" s="24">
        <v>0.46899999999999997</v>
      </c>
      <c r="I5" s="22">
        <v>45.317978352902728</v>
      </c>
      <c r="J5" s="22">
        <v>47.275434908392697</v>
      </c>
      <c r="K5" s="22">
        <v>46.679854050404799</v>
      </c>
      <c r="L5" s="24">
        <v>4.4999999999999998E-2</v>
      </c>
      <c r="M5" s="25">
        <v>0.48099999999999998</v>
      </c>
    </row>
    <row r="6" spans="2:13">
      <c r="B6" s="21" t="s">
        <v>190</v>
      </c>
      <c r="C6" s="22">
        <v>29.416818154000001</v>
      </c>
      <c r="D6" s="22">
        <v>28.735283570000004</v>
      </c>
      <c r="E6" s="22">
        <v>29.272345333999997</v>
      </c>
      <c r="F6" s="23">
        <v>42.296966024508016</v>
      </c>
      <c r="G6" s="24">
        <v>0.129</v>
      </c>
      <c r="H6" s="24">
        <v>0.48199999999999998</v>
      </c>
      <c r="I6" s="22">
        <v>42.23440606061412</v>
      </c>
      <c r="J6" s="22">
        <v>42.933218857777192</v>
      </c>
      <c r="K6" s="22">
        <v>45.907389470148708</v>
      </c>
      <c r="L6" s="24">
        <v>2.8000000000000001E-2</v>
      </c>
      <c r="M6" s="202">
        <v>0.46400000000000002</v>
      </c>
    </row>
    <row r="7" spans="2:13">
      <c r="B7" s="21" t="s">
        <v>191</v>
      </c>
      <c r="C7" s="22">
        <v>2.8458656190000005</v>
      </c>
      <c r="D7" s="22">
        <v>2.8246977853000006</v>
      </c>
      <c r="E7" s="22">
        <v>2.8340991722000006</v>
      </c>
      <c r="F7" s="23">
        <v>5.0570626646455654</v>
      </c>
      <c r="G7" s="24">
        <v>0.21099999999999999</v>
      </c>
      <c r="H7" s="24">
        <v>0.05</v>
      </c>
      <c r="I7" s="22">
        <v>4.9876570597211414</v>
      </c>
      <c r="J7" s="22">
        <v>5.2116126970789658</v>
      </c>
      <c r="K7" s="22">
        <v>5.4471252949869342</v>
      </c>
      <c r="L7" s="24">
        <v>2.5000000000000001E-2</v>
      </c>
      <c r="M7" s="202">
        <v>5.5E-2</v>
      </c>
    </row>
    <row r="8" spans="2:13">
      <c r="B8" s="26" t="s">
        <v>24</v>
      </c>
      <c r="C8" s="27">
        <v>58.812327020000005</v>
      </c>
      <c r="D8" s="27">
        <v>60.125042650000012</v>
      </c>
      <c r="E8" s="27">
        <v>62.348448569999995</v>
      </c>
      <c r="F8" s="28">
        <v>88.211293496788386</v>
      </c>
      <c r="G8" s="29">
        <v>0.14499999999999999</v>
      </c>
      <c r="H8" s="30">
        <v>1</v>
      </c>
      <c r="I8" s="27">
        <v>92.540041473237991</v>
      </c>
      <c r="J8" s="27">
        <v>95.420266463248851</v>
      </c>
      <c r="K8" s="27">
        <v>98.034368815540432</v>
      </c>
      <c r="L8" s="31">
        <v>3.5999999999999997E-2</v>
      </c>
      <c r="M8" s="32">
        <v>1</v>
      </c>
    </row>
    <row r="9" spans="2:13">
      <c r="B9" s="33"/>
      <c r="C9" s="33"/>
      <c r="D9" s="33"/>
      <c r="E9" s="34"/>
      <c r="F9" s="34"/>
      <c r="G9" s="34"/>
      <c r="H9" s="34"/>
      <c r="I9" s="34"/>
      <c r="J9" s="34"/>
      <c r="K9" s="34"/>
      <c r="L9" s="34"/>
      <c r="M9" s="34"/>
    </row>
    <row r="10" spans="2:13">
      <c r="B10" s="297" t="s">
        <v>193</v>
      </c>
      <c r="C10" s="297"/>
      <c r="D10" s="297"/>
      <c r="E10" s="297"/>
      <c r="F10" s="297"/>
      <c r="G10" s="297"/>
      <c r="H10" s="297"/>
      <c r="I10" s="297"/>
      <c r="J10" s="297"/>
      <c r="K10" s="297"/>
      <c r="L10" s="297"/>
      <c r="M10" s="297"/>
    </row>
    <row r="11" spans="2:13" ht="48.5">
      <c r="B11" s="35" t="s">
        <v>26</v>
      </c>
      <c r="C11" s="36"/>
      <c r="D11" s="37" t="s">
        <v>16</v>
      </c>
      <c r="E11" s="38"/>
      <c r="F11" s="39" t="s">
        <v>17</v>
      </c>
      <c r="G11" s="40" t="s">
        <v>18</v>
      </c>
      <c r="H11" s="40" t="s">
        <v>19</v>
      </c>
      <c r="I11" s="41" t="s">
        <v>20</v>
      </c>
      <c r="J11" s="42"/>
      <c r="K11" s="43"/>
      <c r="L11" s="40" t="s">
        <v>18</v>
      </c>
      <c r="M11" s="44" t="s">
        <v>19</v>
      </c>
    </row>
    <row r="12" spans="2:13">
      <c r="B12" s="45" t="s">
        <v>21</v>
      </c>
      <c r="C12" s="46" t="s">
        <v>6</v>
      </c>
      <c r="D12" s="46" t="s">
        <v>7</v>
      </c>
      <c r="E12" s="46" t="s">
        <v>8</v>
      </c>
      <c r="F12" s="47" t="s">
        <v>9</v>
      </c>
      <c r="G12" s="301" t="s">
        <v>22</v>
      </c>
      <c r="H12" s="302"/>
      <c r="I12" s="46" t="s">
        <v>10</v>
      </c>
      <c r="J12" s="46" t="s">
        <v>11</v>
      </c>
      <c r="K12" s="46" t="s">
        <v>12</v>
      </c>
      <c r="L12" s="301" t="s">
        <v>23</v>
      </c>
      <c r="M12" s="303"/>
    </row>
    <row r="13" spans="2:13">
      <c r="B13" s="48" t="s">
        <v>27</v>
      </c>
      <c r="C13" s="49"/>
      <c r="D13" s="50"/>
      <c r="E13" s="50"/>
      <c r="F13" s="51"/>
      <c r="G13" s="52"/>
      <c r="H13" s="52"/>
      <c r="I13" s="50"/>
      <c r="J13" s="50"/>
      <c r="K13" s="53"/>
      <c r="L13" s="52"/>
      <c r="M13" s="54"/>
    </row>
    <row r="14" spans="2:13">
      <c r="B14" s="48" t="s">
        <v>28</v>
      </c>
      <c r="C14" s="55">
        <v>1.00036777</v>
      </c>
      <c r="D14" s="55">
        <v>2.6583105999999996</v>
      </c>
      <c r="E14" s="55">
        <v>87.696203800000006</v>
      </c>
      <c r="F14" s="56">
        <v>88.211293499999996</v>
      </c>
      <c r="G14" s="57">
        <v>3.4510000000000001</v>
      </c>
      <c r="H14" s="57">
        <v>0.51500000000000001</v>
      </c>
      <c r="I14" s="55">
        <v>92.540090165828573</v>
      </c>
      <c r="J14" s="55">
        <v>95.420266465188789</v>
      </c>
      <c r="K14" s="55">
        <v>98.034368813943303</v>
      </c>
      <c r="L14" s="57">
        <v>3.5999999999999997E-2</v>
      </c>
      <c r="M14" s="58">
        <v>1</v>
      </c>
    </row>
    <row r="15" spans="2:13" ht="19">
      <c r="B15" s="59" t="s">
        <v>101</v>
      </c>
      <c r="C15" s="79">
        <v>0</v>
      </c>
      <c r="D15" s="80">
        <v>0</v>
      </c>
      <c r="E15" s="81">
        <v>84.218712230000008</v>
      </c>
      <c r="F15" s="81">
        <v>84.611293500000002</v>
      </c>
      <c r="G15" s="82">
        <v>0</v>
      </c>
      <c r="H15" s="82">
        <v>0.48</v>
      </c>
      <c r="I15" s="80">
        <v>87.310110095828577</v>
      </c>
      <c r="J15" s="80">
        <v>91.282720105188787</v>
      </c>
      <c r="K15" s="81">
        <v>95.408699053943309</v>
      </c>
      <c r="L15" s="82">
        <v>4.1000000000000002E-2</v>
      </c>
      <c r="M15" s="82">
        <v>0.95799999999999996</v>
      </c>
    </row>
    <row r="16" spans="2:13">
      <c r="B16" s="59" t="s">
        <v>29</v>
      </c>
      <c r="C16" s="87">
        <v>1.00036777</v>
      </c>
      <c r="D16" s="88">
        <v>2.6583105999999996</v>
      </c>
      <c r="E16" s="89">
        <v>3.4774915700000002</v>
      </c>
      <c r="F16" s="89">
        <v>3.6</v>
      </c>
      <c r="G16" s="90">
        <v>0.53200000000000003</v>
      </c>
      <c r="H16" s="90">
        <v>3.5000000000000003E-2</v>
      </c>
      <c r="I16" s="88">
        <v>5.2299800700000008</v>
      </c>
      <c r="J16" s="88">
        <v>4.13754636</v>
      </c>
      <c r="K16" s="89">
        <v>2.6256697599999996</v>
      </c>
      <c r="L16" s="90">
        <v>-0.1</v>
      </c>
      <c r="M16" s="90">
        <v>4.2000000000000003E-2</v>
      </c>
    </row>
    <row r="17" spans="2:13">
      <c r="B17" s="64" t="s">
        <v>30</v>
      </c>
      <c r="C17" s="55">
        <v>57.755000000000003</v>
      </c>
      <c r="D17" s="55">
        <v>60.884242</v>
      </c>
      <c r="E17" s="55">
        <v>0</v>
      </c>
      <c r="F17" s="65">
        <v>0</v>
      </c>
      <c r="G17" s="66">
        <v>-1</v>
      </c>
      <c r="H17" s="66">
        <v>0.48499999999999999</v>
      </c>
      <c r="I17" s="55">
        <v>0</v>
      </c>
      <c r="J17" s="55">
        <v>0</v>
      </c>
      <c r="K17" s="55">
        <v>0</v>
      </c>
      <c r="L17" s="66">
        <v>0</v>
      </c>
      <c r="M17" s="67">
        <v>0</v>
      </c>
    </row>
    <row r="18" spans="2:13">
      <c r="B18" s="68" t="s">
        <v>31</v>
      </c>
      <c r="C18" s="69">
        <v>58.755367769999999</v>
      </c>
      <c r="D18" s="69">
        <v>63.5425526</v>
      </c>
      <c r="E18" s="70">
        <v>87.696203800000006</v>
      </c>
      <c r="F18" s="70">
        <v>88.211293499999996</v>
      </c>
      <c r="G18" s="71">
        <v>0.14499999999999999</v>
      </c>
      <c r="H18" s="71">
        <v>1</v>
      </c>
      <c r="I18" s="69">
        <v>92.540090165828573</v>
      </c>
      <c r="J18" s="69">
        <v>95.420266465188789</v>
      </c>
      <c r="K18" s="70">
        <v>98.034368813943303</v>
      </c>
      <c r="L18" s="71">
        <v>3.5999999999999997E-2</v>
      </c>
      <c r="M18" s="72">
        <v>1</v>
      </c>
    </row>
    <row r="19" spans="2:13">
      <c r="B19" s="48" t="s">
        <v>32</v>
      </c>
      <c r="C19" s="73"/>
      <c r="D19" s="73"/>
      <c r="E19" s="73"/>
      <c r="F19" s="74"/>
      <c r="G19" s="75"/>
      <c r="H19" s="75"/>
      <c r="I19" s="73"/>
      <c r="J19" s="73"/>
      <c r="K19" s="73"/>
      <c r="L19" s="75"/>
      <c r="M19" s="76"/>
    </row>
    <row r="20" spans="2:13">
      <c r="B20" s="48" t="s">
        <v>33</v>
      </c>
      <c r="C20" s="55">
        <v>58.812327019999991</v>
      </c>
      <c r="D20" s="55">
        <v>60.125042650000005</v>
      </c>
      <c r="E20" s="55">
        <v>62.348448570000009</v>
      </c>
      <c r="F20" s="56">
        <v>88.211293496788386</v>
      </c>
      <c r="G20" s="77">
        <v>0.14499999999999999</v>
      </c>
      <c r="H20" s="77">
        <v>1</v>
      </c>
      <c r="I20" s="55">
        <v>92.540041473238006</v>
      </c>
      <c r="J20" s="55">
        <v>95.420266463248836</v>
      </c>
      <c r="K20" s="55">
        <v>98.034368815540446</v>
      </c>
      <c r="L20" s="77">
        <v>3.5999999999999997E-2</v>
      </c>
      <c r="M20" s="78">
        <v>1</v>
      </c>
    </row>
    <row r="21" spans="2:13">
      <c r="B21" s="59" t="s">
        <v>34</v>
      </c>
      <c r="C21" s="79">
        <v>32.749166519999996</v>
      </c>
      <c r="D21" s="80">
        <v>33.827134130000005</v>
      </c>
      <c r="E21" s="81">
        <v>38.910978</v>
      </c>
      <c r="F21" s="81">
        <v>54.163794448640822</v>
      </c>
      <c r="G21" s="82">
        <v>0.183</v>
      </c>
      <c r="H21" s="82">
        <v>0.58899999999999997</v>
      </c>
      <c r="I21" s="80">
        <v>55.399427834341999</v>
      </c>
      <c r="J21" s="80">
        <v>57.882168388526161</v>
      </c>
      <c r="K21" s="81">
        <v>60.499671199687548</v>
      </c>
      <c r="L21" s="82">
        <v>3.7999999999999999E-2</v>
      </c>
      <c r="M21" s="82">
        <v>0.60899999999999999</v>
      </c>
    </row>
    <row r="22" spans="2:13">
      <c r="B22" s="59" t="s">
        <v>35</v>
      </c>
      <c r="C22" s="83">
        <v>22.960981270000001</v>
      </c>
      <c r="D22" s="84">
        <v>23.174319490000002</v>
      </c>
      <c r="E22" s="85">
        <v>20.71923524</v>
      </c>
      <c r="F22" s="85">
        <v>29.457999052592005</v>
      </c>
      <c r="G22" s="86">
        <v>8.6999999999999994E-2</v>
      </c>
      <c r="H22" s="86">
        <v>0.36099999999999999</v>
      </c>
      <c r="I22" s="84">
        <v>32.079013638896001</v>
      </c>
      <c r="J22" s="84">
        <v>34.627239994722679</v>
      </c>
      <c r="K22" s="85">
        <v>34.892473145852897</v>
      </c>
      <c r="L22" s="86">
        <v>5.8000000000000003E-2</v>
      </c>
      <c r="M22" s="86">
        <v>0.35</v>
      </c>
    </row>
    <row r="23" spans="2:13">
      <c r="B23" s="59" t="s">
        <v>36</v>
      </c>
      <c r="C23" s="83">
        <v>3.0825059599999998</v>
      </c>
      <c r="D23" s="84">
        <v>3.08597733</v>
      </c>
      <c r="E23" s="85">
        <v>2.6497933499999999</v>
      </c>
      <c r="F23" s="85">
        <v>4.5174999955555597</v>
      </c>
      <c r="G23" s="86">
        <v>0.13600000000000001</v>
      </c>
      <c r="H23" s="86">
        <v>4.9000000000000002E-2</v>
      </c>
      <c r="I23" s="84">
        <v>4.9080000000000004</v>
      </c>
      <c r="J23" s="84">
        <v>2.7572580800000002</v>
      </c>
      <c r="K23" s="85">
        <v>2.4886244699999995</v>
      </c>
      <c r="L23" s="86">
        <v>-0.18</v>
      </c>
      <c r="M23" s="86">
        <v>0.04</v>
      </c>
    </row>
    <row r="24" spans="2:13">
      <c r="B24" s="59" t="s">
        <v>102</v>
      </c>
      <c r="C24" s="87">
        <v>1.967327E-2</v>
      </c>
      <c r="D24" s="88">
        <v>3.7611699999999998E-2</v>
      </c>
      <c r="E24" s="89">
        <v>6.8441979999999999E-2</v>
      </c>
      <c r="F24" s="89">
        <v>7.1999999999999995E-2</v>
      </c>
      <c r="G24" s="90">
        <v>0.54100000000000004</v>
      </c>
      <c r="H24" s="90">
        <v>1E-3</v>
      </c>
      <c r="I24" s="88">
        <v>0.15359999999999999</v>
      </c>
      <c r="J24" s="88">
        <v>0.15359999999999999</v>
      </c>
      <c r="K24" s="89">
        <v>0.15359999999999999</v>
      </c>
      <c r="L24" s="90">
        <v>0.28699999999999998</v>
      </c>
      <c r="M24" s="90">
        <v>1E-3</v>
      </c>
    </row>
    <row r="25" spans="2:13">
      <c r="B25" s="68" t="s">
        <v>37</v>
      </c>
      <c r="C25" s="91">
        <v>58.812327019999991</v>
      </c>
      <c r="D25" s="91">
        <v>60.125042650000005</v>
      </c>
      <c r="E25" s="92">
        <v>62.348448570000009</v>
      </c>
      <c r="F25" s="92">
        <v>88.211293496788386</v>
      </c>
      <c r="G25" s="71">
        <v>0.14499999999999999</v>
      </c>
      <c r="H25" s="71">
        <v>1</v>
      </c>
      <c r="I25" s="91">
        <v>92.540041473238006</v>
      </c>
      <c r="J25" s="91">
        <v>95.420266463248836</v>
      </c>
      <c r="K25" s="92">
        <v>98.034368815540446</v>
      </c>
      <c r="L25" s="71">
        <v>3.5999999999999997E-2</v>
      </c>
      <c r="M25" s="72">
        <v>1</v>
      </c>
    </row>
    <row r="26" spans="2:13">
      <c r="B26" s="93" t="s">
        <v>38</v>
      </c>
      <c r="C26" s="94">
        <v>-0.1</v>
      </c>
      <c r="D26" s="94">
        <v>3.4</v>
      </c>
      <c r="E26" s="95">
        <v>25.3</v>
      </c>
      <c r="F26" s="95">
        <v>0</v>
      </c>
      <c r="G26" s="96">
        <v>-1</v>
      </c>
      <c r="H26" s="96"/>
      <c r="I26" s="94">
        <v>0</v>
      </c>
      <c r="J26" s="94">
        <v>0</v>
      </c>
      <c r="K26" s="95">
        <v>0</v>
      </c>
      <c r="L26" s="96">
        <v>0</v>
      </c>
      <c r="M26" s="97"/>
    </row>
    <row r="27" spans="2:13">
      <c r="B27" s="48"/>
      <c r="C27" s="84"/>
      <c r="D27" s="84"/>
      <c r="E27" s="84"/>
      <c r="F27" s="84"/>
      <c r="G27" s="98"/>
      <c r="H27" s="98"/>
      <c r="I27" s="84"/>
      <c r="J27" s="84"/>
      <c r="K27" s="84"/>
      <c r="L27" s="98"/>
      <c r="M27" s="99"/>
    </row>
    <row r="28" spans="2:13">
      <c r="B28" s="100" t="s">
        <v>39</v>
      </c>
      <c r="C28" s="101"/>
      <c r="D28" s="101"/>
      <c r="E28" s="101"/>
      <c r="F28" s="101"/>
      <c r="G28" s="102"/>
      <c r="H28" s="102"/>
      <c r="I28" s="101"/>
      <c r="J28" s="101"/>
      <c r="K28" s="101"/>
      <c r="L28" s="102"/>
      <c r="M28" s="102"/>
    </row>
    <row r="29" spans="2:13">
      <c r="B29" s="103" t="s">
        <v>40</v>
      </c>
      <c r="C29" s="104">
        <v>-54.41081445999999</v>
      </c>
      <c r="D29" s="104">
        <v>3.7916594999999944</v>
      </c>
      <c r="E29" s="104">
        <v>25.465674110000023</v>
      </c>
      <c r="F29" s="105">
        <v>4.6194999987671963</v>
      </c>
      <c r="G29" s="106">
        <v>-1.44</v>
      </c>
      <c r="H29" s="106">
        <v>1</v>
      </c>
      <c r="I29" s="104">
        <v>6.5390197725905779</v>
      </c>
      <c r="J29" s="104">
        <v>2.4374815225428534</v>
      </c>
      <c r="K29" s="107">
        <v>2.2458387146944574</v>
      </c>
      <c r="L29" s="106">
        <v>-0.214</v>
      </c>
      <c r="M29" s="108">
        <v>1</v>
      </c>
    </row>
    <row r="30" spans="2:13">
      <c r="B30" s="109" t="s">
        <v>41</v>
      </c>
      <c r="C30" s="84"/>
      <c r="D30" s="84"/>
      <c r="E30" s="84"/>
      <c r="F30" s="110"/>
      <c r="G30" s="57"/>
      <c r="H30" s="57"/>
      <c r="I30" s="84"/>
      <c r="J30" s="84"/>
      <c r="K30" s="84"/>
      <c r="L30" s="57"/>
      <c r="M30" s="58"/>
    </row>
    <row r="31" spans="2:13">
      <c r="B31" s="109" t="s">
        <v>104</v>
      </c>
      <c r="C31" s="55">
        <v>0.95299999999999996</v>
      </c>
      <c r="D31" s="55">
        <v>58.649827029999997</v>
      </c>
      <c r="E31" s="55">
        <v>80.727007260000022</v>
      </c>
      <c r="F31" s="56">
        <v>88.211293500000025</v>
      </c>
      <c r="G31" s="57">
        <v>3.524</v>
      </c>
      <c r="H31" s="57">
        <v>1</v>
      </c>
      <c r="I31" s="55">
        <v>93.116461245828575</v>
      </c>
      <c r="J31" s="55">
        <v>95.420266465188789</v>
      </c>
      <c r="K31" s="55">
        <v>98.034247097943307</v>
      </c>
      <c r="L31" s="57">
        <v>3.5999999999999997E-2</v>
      </c>
      <c r="M31" s="58">
        <v>1</v>
      </c>
    </row>
    <row r="32" spans="2:13" ht="19">
      <c r="B32" s="116" t="s">
        <v>105</v>
      </c>
      <c r="C32" s="79">
        <v>0</v>
      </c>
      <c r="D32" s="80">
        <v>56.096499999999999</v>
      </c>
      <c r="E32" s="80">
        <v>77.702365410000027</v>
      </c>
      <c r="F32" s="117">
        <v>84.611293500000031</v>
      </c>
      <c r="G32" s="82">
        <v>0</v>
      </c>
      <c r="H32" s="82">
        <v>0.72</v>
      </c>
      <c r="I32" s="80">
        <v>87.916481175828579</v>
      </c>
      <c r="J32" s="80">
        <v>91.282720105188787</v>
      </c>
      <c r="K32" s="81">
        <v>95.408577337943314</v>
      </c>
      <c r="L32" s="82">
        <v>4.1000000000000002E-2</v>
      </c>
      <c r="M32" s="82">
        <v>0.95799999999999996</v>
      </c>
    </row>
    <row r="33" spans="2:13">
      <c r="B33" s="116" t="s">
        <v>106</v>
      </c>
      <c r="C33" s="87">
        <v>0.95299999999999996</v>
      </c>
      <c r="D33" s="88">
        <v>2.5533270299999997</v>
      </c>
      <c r="E33" s="88">
        <v>3.0246418500000001</v>
      </c>
      <c r="F33" s="118">
        <v>3.6</v>
      </c>
      <c r="G33" s="90">
        <v>0.55700000000000005</v>
      </c>
      <c r="H33" s="90">
        <v>0.28000000000000003</v>
      </c>
      <c r="I33" s="88">
        <v>5.1999800700000005</v>
      </c>
      <c r="J33" s="88">
        <v>4.13754636</v>
      </c>
      <c r="K33" s="89">
        <v>2.6256697599999996</v>
      </c>
      <c r="L33" s="90">
        <v>-0.1</v>
      </c>
      <c r="M33" s="90">
        <v>4.2000000000000003E-2</v>
      </c>
    </row>
    <row r="34" spans="2:13">
      <c r="B34" s="111" t="s">
        <v>43</v>
      </c>
      <c r="C34" s="91">
        <v>0.95299999999999996</v>
      </c>
      <c r="D34" s="91">
        <v>58.649827029999997</v>
      </c>
      <c r="E34" s="91">
        <v>80.727007260000022</v>
      </c>
      <c r="F34" s="112">
        <v>88.211293500000025</v>
      </c>
      <c r="G34" s="113">
        <v>3.524</v>
      </c>
      <c r="H34" s="113">
        <v>1</v>
      </c>
      <c r="I34" s="91">
        <v>93.116461245828575</v>
      </c>
      <c r="J34" s="91">
        <v>95.420266465188789</v>
      </c>
      <c r="K34" s="92">
        <v>98.034247097943307</v>
      </c>
      <c r="L34" s="113">
        <v>3.5999999999999997E-2</v>
      </c>
      <c r="M34" s="114">
        <v>1</v>
      </c>
    </row>
    <row r="35" spans="2:13">
      <c r="B35" s="115" t="s">
        <v>44</v>
      </c>
      <c r="C35" s="73"/>
      <c r="D35" s="73"/>
      <c r="E35" s="73"/>
      <c r="F35" s="74"/>
      <c r="G35" s="106"/>
      <c r="H35" s="106"/>
      <c r="I35" s="73"/>
      <c r="J35" s="73"/>
      <c r="K35" s="73"/>
      <c r="L35" s="106"/>
      <c r="M35" s="108"/>
    </row>
    <row r="36" spans="2:13">
      <c r="B36" s="109" t="s">
        <v>45</v>
      </c>
      <c r="C36" s="55">
        <v>55.363814459999993</v>
      </c>
      <c r="D36" s="55">
        <v>54.858167530000003</v>
      </c>
      <c r="E36" s="55">
        <v>55.261333149999999</v>
      </c>
      <c r="F36" s="56">
        <v>83.591793501232829</v>
      </c>
      <c r="G36" s="57">
        <v>0.14699999999999999</v>
      </c>
      <c r="H36" s="57">
        <v>1</v>
      </c>
      <c r="I36" s="55">
        <v>86.577441473237997</v>
      </c>
      <c r="J36" s="55">
        <v>92.982784942645935</v>
      </c>
      <c r="K36" s="55">
        <v>95.78840838324885</v>
      </c>
      <c r="L36" s="57">
        <v>4.5999999999999999E-2</v>
      </c>
      <c r="M36" s="58">
        <v>1</v>
      </c>
    </row>
    <row r="37" spans="2:13">
      <c r="B37" s="116" t="s">
        <v>34</v>
      </c>
      <c r="C37" s="79">
        <v>32.749166519999996</v>
      </c>
      <c r="D37" s="80">
        <v>33.500446670000002</v>
      </c>
      <c r="E37" s="80">
        <v>36.400978000000002</v>
      </c>
      <c r="F37" s="117">
        <v>54.091794448640826</v>
      </c>
      <c r="G37" s="82">
        <v>0.182</v>
      </c>
      <c r="H37" s="82">
        <v>0.627</v>
      </c>
      <c r="I37" s="80">
        <v>55.399427834341999</v>
      </c>
      <c r="J37" s="80">
        <v>57.151075955962376</v>
      </c>
      <c r="K37" s="81">
        <v>57.882168388526161</v>
      </c>
      <c r="L37" s="82">
        <v>2.3E-2</v>
      </c>
      <c r="M37" s="82">
        <v>0.626</v>
      </c>
    </row>
    <row r="38" spans="2:13">
      <c r="B38" s="116" t="s">
        <v>35</v>
      </c>
      <c r="C38" s="83">
        <v>22.614647939999998</v>
      </c>
      <c r="D38" s="84">
        <v>21.320109160000001</v>
      </c>
      <c r="E38" s="84">
        <v>18.86035515</v>
      </c>
      <c r="F38" s="110">
        <v>29.499999052592003</v>
      </c>
      <c r="G38" s="86">
        <v>9.2999999999999999E-2</v>
      </c>
      <c r="H38" s="86">
        <v>0.373</v>
      </c>
      <c r="I38" s="84">
        <v>31.178013638896001</v>
      </c>
      <c r="J38" s="84">
        <v>35.831708986683566</v>
      </c>
      <c r="K38" s="85">
        <v>37.906239994722682</v>
      </c>
      <c r="L38" s="86">
        <v>8.6999999999999994E-2</v>
      </c>
      <c r="M38" s="86">
        <v>0.374</v>
      </c>
    </row>
    <row r="39" spans="2:13">
      <c r="B39" s="116" t="s">
        <v>107</v>
      </c>
      <c r="C39" s="87">
        <v>0</v>
      </c>
      <c r="D39" s="88">
        <v>3.7611699999999998E-2</v>
      </c>
      <c r="E39" s="88">
        <v>0</v>
      </c>
      <c r="F39" s="118">
        <v>0</v>
      </c>
      <c r="G39" s="90">
        <v>0</v>
      </c>
      <c r="H39" s="90">
        <v>0</v>
      </c>
      <c r="I39" s="88">
        <v>0</v>
      </c>
      <c r="J39" s="88">
        <v>0</v>
      </c>
      <c r="K39" s="89">
        <v>0</v>
      </c>
      <c r="L39" s="90">
        <v>0</v>
      </c>
      <c r="M39" s="90">
        <v>0</v>
      </c>
    </row>
    <row r="40" spans="2:13">
      <c r="B40" s="111" t="s">
        <v>46</v>
      </c>
      <c r="C40" s="91">
        <v>55.363814459999993</v>
      </c>
      <c r="D40" s="91">
        <v>54.858167530000003</v>
      </c>
      <c r="E40" s="91">
        <v>55.261333149999999</v>
      </c>
      <c r="F40" s="112">
        <v>83.591793501232829</v>
      </c>
      <c r="G40" s="113">
        <v>0.14699999999999999</v>
      </c>
      <c r="H40" s="113">
        <v>1</v>
      </c>
      <c r="I40" s="91">
        <v>86.577441473237997</v>
      </c>
      <c r="J40" s="91">
        <v>92.982784942645935</v>
      </c>
      <c r="K40" s="92">
        <v>95.78840838324885</v>
      </c>
      <c r="L40" s="113">
        <v>4.5999999999999999E-2</v>
      </c>
      <c r="M40" s="114">
        <v>1</v>
      </c>
    </row>
    <row r="41" spans="2:13" ht="19">
      <c r="B41" s="109" t="s">
        <v>47</v>
      </c>
      <c r="C41" s="55">
        <v>-4.5910000000000002</v>
      </c>
      <c r="D41" s="55">
        <v>-1.091</v>
      </c>
      <c r="E41" s="55">
        <v>-1.43374815</v>
      </c>
      <c r="F41" s="56">
        <v>-0.95399999999999996</v>
      </c>
      <c r="G41" s="57">
        <v>-0.40799999999999997</v>
      </c>
      <c r="H41" s="57">
        <v>1</v>
      </c>
      <c r="I41" s="55">
        <v>-1.9700000000000002</v>
      </c>
      <c r="J41" s="55">
        <v>-5.4</v>
      </c>
      <c r="K41" s="119">
        <v>-7.7270000000000003</v>
      </c>
      <c r="L41" s="57">
        <v>1.008</v>
      </c>
      <c r="M41" s="58">
        <v>1</v>
      </c>
    </row>
    <row r="42" spans="2:13" ht="19">
      <c r="B42" s="116" t="s">
        <v>48</v>
      </c>
      <c r="C42" s="79">
        <v>-3.6760000000000002</v>
      </c>
      <c r="D42" s="80">
        <v>-1.1399999999999999</v>
      </c>
      <c r="E42" s="80">
        <v>-1.4702981500000001</v>
      </c>
      <c r="F42" s="117">
        <v>-0.95399999999999996</v>
      </c>
      <c r="G42" s="82">
        <v>-0.36199999999999999</v>
      </c>
      <c r="H42" s="82">
        <v>0.96799999999999997</v>
      </c>
      <c r="I42" s="80">
        <v>-0.73499999999999999</v>
      </c>
      <c r="J42" s="80">
        <v>-5.4</v>
      </c>
      <c r="K42" s="80">
        <v>-1.427</v>
      </c>
      <c r="L42" s="82">
        <v>0.14399999999999999</v>
      </c>
      <c r="M42" s="82">
        <v>0.63900000000000001</v>
      </c>
    </row>
    <row r="43" spans="2:13" ht="19">
      <c r="B43" s="116" t="s">
        <v>112</v>
      </c>
      <c r="C43" s="83">
        <v>-1.0049999999999999</v>
      </c>
      <c r="D43" s="84">
        <v>0</v>
      </c>
      <c r="E43" s="84">
        <v>-2.145E-2</v>
      </c>
      <c r="F43" s="110">
        <v>0</v>
      </c>
      <c r="G43" s="86">
        <v>-1</v>
      </c>
      <c r="H43" s="86">
        <v>5.8000000000000003E-2</v>
      </c>
      <c r="I43" s="84">
        <v>-1.2350000000000001</v>
      </c>
      <c r="J43" s="84">
        <v>0</v>
      </c>
      <c r="K43" s="84">
        <v>-6.3</v>
      </c>
      <c r="L43" s="86">
        <v>0</v>
      </c>
      <c r="M43" s="86">
        <v>0.36099999999999999</v>
      </c>
    </row>
    <row r="44" spans="2:13" ht="19">
      <c r="B44" s="116" t="s">
        <v>49</v>
      </c>
      <c r="C44" s="87">
        <v>0.09</v>
      </c>
      <c r="D44" s="88">
        <v>4.9000000000000002E-2</v>
      </c>
      <c r="E44" s="88">
        <v>5.8000000000000003E-2</v>
      </c>
      <c r="F44" s="118">
        <v>0</v>
      </c>
      <c r="G44" s="90">
        <v>-1</v>
      </c>
      <c r="H44" s="90">
        <v>-2.5999999999999999E-2</v>
      </c>
      <c r="I44" s="88">
        <v>0</v>
      </c>
      <c r="J44" s="88">
        <v>0</v>
      </c>
      <c r="K44" s="88">
        <v>0</v>
      </c>
      <c r="L44" s="90">
        <v>0</v>
      </c>
      <c r="M44" s="90">
        <v>0</v>
      </c>
    </row>
    <row r="45" spans="2:13" ht="19">
      <c r="B45" s="109" t="s">
        <v>113</v>
      </c>
      <c r="C45" s="55">
        <v>3.3000000000000002E-2</v>
      </c>
      <c r="D45" s="55">
        <v>-6.2063999999999994E-2</v>
      </c>
      <c r="E45" s="55">
        <v>2.1559999999989921E-5</v>
      </c>
      <c r="F45" s="56">
        <v>-7.1999999999999995E-2</v>
      </c>
      <c r="G45" s="57">
        <v>-2.2970000000000002</v>
      </c>
      <c r="H45" s="57">
        <v>1</v>
      </c>
      <c r="I45" s="55">
        <v>-7.1999999999999995E-2</v>
      </c>
      <c r="J45" s="55">
        <v>-7.1999999999999995E-2</v>
      </c>
      <c r="K45" s="119">
        <v>-7.1999999999999995E-2</v>
      </c>
      <c r="L45" s="57">
        <v>0</v>
      </c>
      <c r="M45" s="58">
        <v>1</v>
      </c>
    </row>
    <row r="46" spans="2:13">
      <c r="B46" s="208" t="s">
        <v>129</v>
      </c>
      <c r="C46" s="79">
        <v>5.1999999999999998E-2</v>
      </c>
      <c r="D46" s="80">
        <v>-2.44523E-2</v>
      </c>
      <c r="E46" s="80">
        <v>6.8463539999999989E-2</v>
      </c>
      <c r="F46" s="117">
        <v>0</v>
      </c>
      <c r="G46" s="82">
        <v>-1</v>
      </c>
      <c r="H46" s="82">
        <v>794.36500000000001</v>
      </c>
      <c r="I46" s="80">
        <v>0</v>
      </c>
      <c r="J46" s="80">
        <v>0</v>
      </c>
      <c r="K46" s="80">
        <v>0</v>
      </c>
      <c r="L46" s="82">
        <v>0</v>
      </c>
      <c r="M46" s="82">
        <v>0</v>
      </c>
    </row>
    <row r="47" spans="2:13">
      <c r="B47" s="207" t="s">
        <v>115</v>
      </c>
      <c r="C47" s="87">
        <v>-1.9E-2</v>
      </c>
      <c r="D47" s="88">
        <v>-3.7611699999999998E-2</v>
      </c>
      <c r="E47" s="88">
        <v>-6.8441979999999999E-2</v>
      </c>
      <c r="F47" s="118">
        <v>-7.1999999999999995E-2</v>
      </c>
      <c r="G47" s="90">
        <v>0.55900000000000005</v>
      </c>
      <c r="H47" s="90">
        <v>-793.36500000000001</v>
      </c>
      <c r="I47" s="88">
        <v>-7.1999999999999995E-2</v>
      </c>
      <c r="J47" s="88">
        <v>-7.1999999999999995E-2</v>
      </c>
      <c r="K47" s="88">
        <v>-7.1999999999999995E-2</v>
      </c>
      <c r="L47" s="90">
        <v>0</v>
      </c>
      <c r="M47" s="90">
        <v>1</v>
      </c>
    </row>
    <row r="48" spans="2:13" ht="19">
      <c r="B48" s="120" t="s">
        <v>51</v>
      </c>
      <c r="C48" s="121">
        <v>-58.96881445999999</v>
      </c>
      <c r="D48" s="121">
        <v>2.6385954999999943</v>
      </c>
      <c r="E48" s="121">
        <v>24.031947520000024</v>
      </c>
      <c r="F48" s="122">
        <v>3.5934999987671965</v>
      </c>
      <c r="G48" s="123">
        <v>-1.3939999999999999</v>
      </c>
      <c r="H48" s="123">
        <v>-0.13300000000000001</v>
      </c>
      <c r="I48" s="121">
        <v>4.4970197725905772</v>
      </c>
      <c r="J48" s="121">
        <v>-3.034518477457147</v>
      </c>
      <c r="K48" s="124">
        <v>-5.553161285305543</v>
      </c>
      <c r="L48" s="123">
        <v>-2.1560000000000001</v>
      </c>
      <c r="M48" s="125">
        <v>1</v>
      </c>
    </row>
    <row r="49" spans="2:13">
      <c r="B49" s="48"/>
      <c r="C49" s="84"/>
      <c r="D49" s="84"/>
      <c r="E49" s="84"/>
      <c r="F49" s="84"/>
      <c r="G49" s="126"/>
      <c r="H49" s="126"/>
      <c r="I49" s="84"/>
      <c r="J49" s="84"/>
      <c r="K49" s="84"/>
      <c r="L49" s="126"/>
      <c r="M49" s="126"/>
    </row>
    <row r="50" spans="2:13">
      <c r="B50" s="48" t="s">
        <v>52</v>
      </c>
      <c r="C50" s="84"/>
      <c r="D50" s="84"/>
      <c r="E50" s="84"/>
      <c r="F50" s="84"/>
      <c r="G50" s="127"/>
      <c r="H50" s="127"/>
      <c r="I50" s="84"/>
      <c r="J50" s="84"/>
      <c r="K50" s="84"/>
      <c r="L50" s="127"/>
      <c r="M50" s="127"/>
    </row>
    <row r="51" spans="2:13">
      <c r="B51" s="128" t="s">
        <v>53</v>
      </c>
      <c r="C51" s="73">
        <v>9.8946877000000022</v>
      </c>
      <c r="D51" s="73">
        <v>7.9084450600000018</v>
      </c>
      <c r="E51" s="73">
        <v>6.6705329299999994</v>
      </c>
      <c r="F51" s="74">
        <v>4.1545700344444452</v>
      </c>
      <c r="G51" s="129">
        <v>-0.251</v>
      </c>
      <c r="H51" s="129">
        <v>0.1</v>
      </c>
      <c r="I51" s="73">
        <v>3.186618724444445</v>
      </c>
      <c r="J51" s="73">
        <v>5.829360644444443</v>
      </c>
      <c r="K51" s="73">
        <v>11.067736174444443</v>
      </c>
      <c r="L51" s="129">
        <v>0.38600000000000001</v>
      </c>
      <c r="M51" s="130">
        <v>6.2E-2</v>
      </c>
    </row>
    <row r="52" spans="2:13">
      <c r="B52" s="131" t="s">
        <v>54</v>
      </c>
      <c r="C52" s="84"/>
      <c r="D52" s="84"/>
      <c r="E52" s="84"/>
      <c r="F52" s="110"/>
      <c r="G52" s="86"/>
      <c r="H52" s="86"/>
      <c r="I52" s="84"/>
      <c r="J52" s="84"/>
      <c r="K52" s="84"/>
      <c r="L52" s="86"/>
      <c r="M52" s="132"/>
    </row>
    <row r="53" spans="2:13">
      <c r="B53" s="131" t="s">
        <v>55</v>
      </c>
      <c r="C53" s="133">
        <v>-3.6760000000000002</v>
      </c>
      <c r="D53" s="134">
        <v>-1.1399999999999999</v>
      </c>
      <c r="E53" s="134">
        <v>-1.4702981500000001</v>
      </c>
      <c r="F53" s="135">
        <v>-0.95399999999999996</v>
      </c>
      <c r="G53" s="136">
        <v>-0.36199999999999999</v>
      </c>
      <c r="H53" s="136">
        <v>1</v>
      </c>
      <c r="I53" s="134">
        <v>-0.73499999999999999</v>
      </c>
      <c r="J53" s="134">
        <v>-5.4</v>
      </c>
      <c r="K53" s="134">
        <v>-1.427</v>
      </c>
      <c r="L53" s="136">
        <v>0.14399999999999999</v>
      </c>
      <c r="M53" s="136">
        <v>1</v>
      </c>
    </row>
    <row r="54" spans="2:13">
      <c r="B54" s="59" t="s">
        <v>116</v>
      </c>
      <c r="C54" s="84">
        <v>1.5101233600000001</v>
      </c>
      <c r="D54" s="84">
        <v>1.5117172600000002</v>
      </c>
      <c r="E54" s="84">
        <v>1.5116448099999999</v>
      </c>
      <c r="F54" s="110">
        <v>1.5116448099999999</v>
      </c>
      <c r="G54" s="86">
        <v>0</v>
      </c>
      <c r="H54" s="86">
        <v>0.02</v>
      </c>
      <c r="I54" s="84">
        <v>1.5116448099999999</v>
      </c>
      <c r="J54" s="84">
        <v>1.5116448099999999</v>
      </c>
      <c r="K54" s="84">
        <v>1.6325763948000001</v>
      </c>
      <c r="L54" s="86">
        <v>2.5999999999999999E-2</v>
      </c>
      <c r="M54" s="132">
        <v>1.6E-2</v>
      </c>
    </row>
    <row r="55" spans="2:13">
      <c r="B55" s="59" t="s">
        <v>56</v>
      </c>
      <c r="C55" s="84">
        <v>2.9255136799999999</v>
      </c>
      <c r="D55" s="84">
        <v>2.4816326499999999</v>
      </c>
      <c r="E55" s="84">
        <v>8.9367327799999998</v>
      </c>
      <c r="F55" s="110">
        <v>8.9367327799999998</v>
      </c>
      <c r="G55" s="86">
        <v>0.45100000000000001</v>
      </c>
      <c r="H55" s="86">
        <v>6.9000000000000006E-2</v>
      </c>
      <c r="I55" s="84">
        <v>8.3603617000000003</v>
      </c>
      <c r="J55" s="84">
        <v>8.3603617000000003</v>
      </c>
      <c r="K55" s="84">
        <v>8.3603617000000003</v>
      </c>
      <c r="L55" s="86">
        <v>-2.1999999999999999E-2</v>
      </c>
      <c r="M55" s="132">
        <v>8.6999999999999994E-2</v>
      </c>
    </row>
    <row r="56" spans="2:13">
      <c r="B56" s="59" t="s">
        <v>57</v>
      </c>
      <c r="C56" s="84">
        <v>45.6940448</v>
      </c>
      <c r="D56" s="84">
        <v>48.33209935</v>
      </c>
      <c r="E56" s="84">
        <v>72.363771540000002</v>
      </c>
      <c r="F56" s="110">
        <v>75.926734440000004</v>
      </c>
      <c r="G56" s="86">
        <v>0.184</v>
      </c>
      <c r="H56" s="86">
        <v>0.76400000000000001</v>
      </c>
      <c r="I56" s="84">
        <v>80.423408980000005</v>
      </c>
      <c r="J56" s="84">
        <v>77.388054760196511</v>
      </c>
      <c r="K56" s="84">
        <v>71.835278643799413</v>
      </c>
      <c r="L56" s="86">
        <v>-1.7999999999999999E-2</v>
      </c>
      <c r="M56" s="132">
        <v>0.78200000000000003</v>
      </c>
    </row>
    <row r="57" spans="2:13">
      <c r="B57" s="211" t="s">
        <v>153</v>
      </c>
      <c r="C57" s="84">
        <v>0</v>
      </c>
      <c r="D57" s="84">
        <v>5.3349104400000007</v>
      </c>
      <c r="E57" s="84">
        <v>5.1751992099999997</v>
      </c>
      <c r="F57" s="110">
        <v>5.1751992099999997</v>
      </c>
      <c r="G57" s="86">
        <v>0</v>
      </c>
      <c r="H57" s="86">
        <v>4.8000000000000001E-2</v>
      </c>
      <c r="I57" s="84">
        <v>5.1751992099999997</v>
      </c>
      <c r="J57" s="84">
        <v>5.1751992099999997</v>
      </c>
      <c r="K57" s="84">
        <v>5.1751992099999997</v>
      </c>
      <c r="L57" s="86">
        <v>0</v>
      </c>
      <c r="M57" s="132">
        <v>5.2999999999999999E-2</v>
      </c>
    </row>
    <row r="58" spans="2:13">
      <c r="B58" s="68" t="s">
        <v>58</v>
      </c>
      <c r="C58" s="91">
        <v>60.024369540000002</v>
      </c>
      <c r="D58" s="91">
        <v>65.568804760000006</v>
      </c>
      <c r="E58" s="91">
        <v>94.657881270000004</v>
      </c>
      <c r="F58" s="112">
        <v>95.704881274444446</v>
      </c>
      <c r="G58" s="113">
        <v>0.16800000000000001</v>
      </c>
      <c r="H58" s="113">
        <v>1</v>
      </c>
      <c r="I58" s="91">
        <v>98.657233424444456</v>
      </c>
      <c r="J58" s="91">
        <v>98.264621124640954</v>
      </c>
      <c r="K58" s="91">
        <v>98.071152123043859</v>
      </c>
      <c r="L58" s="113">
        <v>8.0000000000000002E-3</v>
      </c>
      <c r="M58" s="114">
        <v>1</v>
      </c>
    </row>
    <row r="59" spans="2:13">
      <c r="B59" s="59" t="s">
        <v>59</v>
      </c>
      <c r="C59" s="84">
        <v>57.292978740000017</v>
      </c>
      <c r="D59" s="84">
        <v>60.710488689999991</v>
      </c>
      <c r="E59" s="84">
        <v>86.058243919999981</v>
      </c>
      <c r="F59" s="110">
        <v>87.105243923211589</v>
      </c>
      <c r="G59" s="86">
        <v>0.15</v>
      </c>
      <c r="H59" s="86">
        <v>0.92500000000000004</v>
      </c>
      <c r="I59" s="84">
        <v>87.898154602701013</v>
      </c>
      <c r="J59" s="84">
        <v>89.868154604640949</v>
      </c>
      <c r="K59" s="84">
        <v>89.868154603043834</v>
      </c>
      <c r="L59" s="86">
        <v>0.01</v>
      </c>
      <c r="M59" s="132">
        <v>0.90800000000000003</v>
      </c>
    </row>
    <row r="60" spans="2:13">
      <c r="B60" s="210" t="s">
        <v>138</v>
      </c>
      <c r="C60" s="84">
        <v>5.2035659999999997E-2</v>
      </c>
      <c r="D60" s="84">
        <v>2.7583359999999998E-2</v>
      </c>
      <c r="E60" s="84">
        <v>9.7046899999999992E-2</v>
      </c>
      <c r="F60" s="110">
        <v>9.7046899999999992E-2</v>
      </c>
      <c r="G60" s="86">
        <v>0.23100000000000001</v>
      </c>
      <c r="H60" s="86">
        <v>1E-3</v>
      </c>
      <c r="I60" s="84">
        <v>9.7046899999999992E-2</v>
      </c>
      <c r="J60" s="84">
        <v>9.7046899999999992E-2</v>
      </c>
      <c r="K60" s="84">
        <v>9.7046899999999992E-2</v>
      </c>
      <c r="L60" s="86">
        <v>0</v>
      </c>
      <c r="M60" s="132">
        <v>1E-3</v>
      </c>
    </row>
    <row r="61" spans="2:13">
      <c r="B61" s="137" t="s">
        <v>120</v>
      </c>
      <c r="C61" s="84">
        <v>0</v>
      </c>
      <c r="D61" s="84">
        <v>0</v>
      </c>
      <c r="E61" s="84">
        <v>0.47674346000000001</v>
      </c>
      <c r="F61" s="110">
        <v>0.47674346000000001</v>
      </c>
      <c r="G61" s="86">
        <v>0</v>
      </c>
      <c r="H61" s="86">
        <v>3.0000000000000001E-3</v>
      </c>
      <c r="I61" s="84">
        <v>0.47674346000000001</v>
      </c>
      <c r="J61" s="84">
        <v>0.47674346000000001</v>
      </c>
      <c r="K61" s="84">
        <v>0.47674346000000001</v>
      </c>
      <c r="L61" s="86">
        <v>0</v>
      </c>
      <c r="M61" s="132">
        <v>5.0000000000000001E-3</v>
      </c>
    </row>
    <row r="62" spans="2:13">
      <c r="B62" s="137" t="s">
        <v>61</v>
      </c>
      <c r="C62" s="84">
        <v>0.78521478999999983</v>
      </c>
      <c r="D62" s="84">
        <v>1.6947732599999998</v>
      </c>
      <c r="E62" s="84">
        <v>3.0410796099999997</v>
      </c>
      <c r="F62" s="110">
        <v>3.0410796099999997</v>
      </c>
      <c r="G62" s="86">
        <v>0.56999999999999995</v>
      </c>
      <c r="H62" s="86">
        <v>2.5999999999999999E-2</v>
      </c>
      <c r="I62" s="84">
        <v>4.9782379099999998</v>
      </c>
      <c r="J62" s="84">
        <v>2.6156256099999999</v>
      </c>
      <c r="K62" s="84">
        <v>2.42215661</v>
      </c>
      <c r="L62" s="86">
        <v>-7.2999999999999995E-2</v>
      </c>
      <c r="M62" s="132">
        <v>3.3000000000000002E-2</v>
      </c>
    </row>
    <row r="63" spans="2:13">
      <c r="B63" s="137" t="s">
        <v>62</v>
      </c>
      <c r="C63" s="84">
        <v>1.8941403499999998</v>
      </c>
      <c r="D63" s="84">
        <v>3.1359594500000001</v>
      </c>
      <c r="E63" s="84">
        <v>4.9847673800000001</v>
      </c>
      <c r="F63" s="110">
        <v>4.9847673800000001</v>
      </c>
      <c r="G63" s="86">
        <v>0.38100000000000001</v>
      </c>
      <c r="H63" s="86">
        <v>4.5999999999999999E-2</v>
      </c>
      <c r="I63" s="84">
        <v>5.2070505499999999</v>
      </c>
      <c r="J63" s="84">
        <v>5.2070505499999999</v>
      </c>
      <c r="K63" s="84">
        <v>5.2070505499999999</v>
      </c>
      <c r="L63" s="86">
        <v>1.4999999999999999E-2</v>
      </c>
      <c r="M63" s="132">
        <v>5.2999999999999999E-2</v>
      </c>
    </row>
    <row r="64" spans="2:13">
      <c r="B64" s="68" t="s">
        <v>63</v>
      </c>
      <c r="C64" s="91">
        <v>60.024369540000016</v>
      </c>
      <c r="D64" s="91">
        <v>65.568804759999992</v>
      </c>
      <c r="E64" s="91">
        <v>94.657881269999962</v>
      </c>
      <c r="F64" s="112">
        <v>95.704881273211569</v>
      </c>
      <c r="G64" s="113">
        <v>0.16800000000000001</v>
      </c>
      <c r="H64" s="113">
        <v>1</v>
      </c>
      <c r="I64" s="91">
        <v>98.657233422701012</v>
      </c>
      <c r="J64" s="91">
        <v>98.264621124640939</v>
      </c>
      <c r="K64" s="91">
        <v>98.071152123043831</v>
      </c>
      <c r="L64" s="113">
        <v>8.0000000000000002E-3</v>
      </c>
      <c r="M64" s="114">
        <v>1</v>
      </c>
    </row>
    <row r="65" spans="2:13">
      <c r="B65" s="138"/>
      <c r="C65" s="139"/>
      <c r="D65" s="139"/>
      <c r="E65" s="140"/>
      <c r="F65" s="140"/>
      <c r="G65" s="140"/>
      <c r="H65" s="140"/>
      <c r="I65" s="140"/>
      <c r="J65" s="140"/>
      <c r="K65" s="141"/>
      <c r="L65" s="141"/>
      <c r="M65" s="141"/>
    </row>
    <row r="66" spans="2:13">
      <c r="B66" s="142"/>
      <c r="C66" s="142"/>
      <c r="D66" s="142"/>
      <c r="E66" s="142"/>
      <c r="F66" s="142"/>
      <c r="G66" s="142"/>
      <c r="H66" s="142"/>
      <c r="I66" s="142"/>
      <c r="J66" s="142"/>
      <c r="K66" s="142"/>
      <c r="L66" s="143"/>
      <c r="M66" s="144"/>
    </row>
    <row r="67" spans="2:13">
      <c r="B67" s="145"/>
      <c r="C67" s="146"/>
      <c r="D67" s="55"/>
      <c r="E67" s="55"/>
      <c r="F67" s="147"/>
      <c r="G67" s="147"/>
      <c r="H67" s="147"/>
      <c r="I67" s="55"/>
      <c r="J67" s="148"/>
      <c r="K67" s="143"/>
      <c r="L67" s="143"/>
      <c r="M67" s="143"/>
    </row>
  </sheetData>
  <mergeCells count="6">
    <mergeCell ref="B2:M2"/>
    <mergeCell ref="G4:H4"/>
    <mergeCell ref="L4:M4"/>
    <mergeCell ref="B10:M10"/>
    <mergeCell ref="G12:H12"/>
    <mergeCell ref="L12:M12"/>
  </mergeCell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7EFD6B-0E55-45E5-90C1-6CD455D658D0}">
  <dimension ref="B1:U14"/>
  <sheetViews>
    <sheetView showGridLines="0" workbookViewId="0">
      <selection activeCell="K15" sqref="K15"/>
    </sheetView>
  </sheetViews>
  <sheetFormatPr defaultRowHeight="14.5"/>
  <cols>
    <col min="1" max="1" width="2.6328125" customWidth="1"/>
  </cols>
  <sheetData>
    <row r="1" spans="2:21">
      <c r="B1" s="7" t="s">
        <v>14</v>
      </c>
    </row>
    <row r="2" spans="2:21">
      <c r="B2" s="297" t="s">
        <v>194</v>
      </c>
      <c r="C2" s="307"/>
      <c r="D2" s="307"/>
      <c r="E2" s="297"/>
      <c r="F2" s="297"/>
      <c r="G2" s="297"/>
      <c r="H2" s="297"/>
      <c r="I2" s="297"/>
      <c r="J2" s="297"/>
      <c r="K2" s="297"/>
      <c r="L2" s="297"/>
      <c r="M2" s="297"/>
      <c r="N2" s="297"/>
      <c r="O2" s="297"/>
      <c r="P2" s="297"/>
      <c r="Q2" s="297"/>
      <c r="R2" s="297"/>
      <c r="S2" s="297"/>
      <c r="T2" s="297"/>
      <c r="U2" s="297"/>
    </row>
    <row r="3" spans="2:21">
      <c r="B3" s="149"/>
      <c r="C3" s="308" t="s">
        <v>65</v>
      </c>
      <c r="D3" s="309"/>
      <c r="E3" s="150" t="s">
        <v>66</v>
      </c>
      <c r="F3" s="310" t="s">
        <v>410</v>
      </c>
      <c r="G3" s="310"/>
      <c r="H3" s="310"/>
      <c r="I3" s="310"/>
      <c r="J3" s="310"/>
      <c r="K3" s="310"/>
      <c r="L3" s="310"/>
      <c r="M3" s="310"/>
      <c r="N3" s="310"/>
      <c r="O3" s="310"/>
      <c r="P3" s="310"/>
      <c r="Q3" s="310"/>
      <c r="R3" s="310"/>
      <c r="S3" s="151"/>
      <c r="T3" s="311" t="s">
        <v>67</v>
      </c>
      <c r="U3" s="313" t="s">
        <v>68</v>
      </c>
    </row>
    <row r="4" spans="2:21" ht="47.5">
      <c r="B4" s="152"/>
      <c r="C4" s="153" t="s">
        <v>69</v>
      </c>
      <c r="D4" s="154" t="s">
        <v>70</v>
      </c>
      <c r="E4" s="304" t="s">
        <v>71</v>
      </c>
      <c r="F4" s="305"/>
      <c r="G4" s="306"/>
      <c r="H4" s="304" t="s">
        <v>72</v>
      </c>
      <c r="I4" s="305"/>
      <c r="J4" s="306"/>
      <c r="K4" s="304" t="s">
        <v>73</v>
      </c>
      <c r="L4" s="305"/>
      <c r="M4" s="305"/>
      <c r="N4" s="305"/>
      <c r="O4" s="305"/>
      <c r="P4" s="305"/>
      <c r="Q4" s="305"/>
      <c r="R4" s="305"/>
      <c r="S4" s="306"/>
      <c r="T4" s="312"/>
      <c r="U4" s="314"/>
    </row>
    <row r="5" spans="2:21">
      <c r="B5" s="155"/>
      <c r="C5" s="156"/>
      <c r="D5" s="157"/>
      <c r="E5" s="304" t="s">
        <v>8</v>
      </c>
      <c r="F5" s="305"/>
      <c r="G5" s="306"/>
      <c r="H5" s="304" t="s">
        <v>9</v>
      </c>
      <c r="I5" s="305"/>
      <c r="J5" s="306"/>
      <c r="K5" s="304" t="s">
        <v>10</v>
      </c>
      <c r="L5" s="305"/>
      <c r="M5" s="306"/>
      <c r="N5" s="304" t="s">
        <v>11</v>
      </c>
      <c r="O5" s="305"/>
      <c r="P5" s="306"/>
      <c r="Q5" s="304" t="s">
        <v>12</v>
      </c>
      <c r="R5" s="305"/>
      <c r="S5" s="306"/>
      <c r="T5" s="158" t="s">
        <v>23</v>
      </c>
      <c r="U5" s="159"/>
    </row>
    <row r="6" spans="2:21" ht="20">
      <c r="B6" s="160" t="s">
        <v>195</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76</v>
      </c>
      <c r="D7" s="170">
        <v>76</v>
      </c>
      <c r="E7" s="171">
        <v>60</v>
      </c>
      <c r="F7" s="172">
        <v>38.910861634615429</v>
      </c>
      <c r="G7" s="173">
        <v>0.6485143605769238</v>
      </c>
      <c r="H7" s="171">
        <v>76</v>
      </c>
      <c r="I7" s="172">
        <v>54.163794448640793</v>
      </c>
      <c r="J7" s="173">
        <v>0.71268150590316837</v>
      </c>
      <c r="K7" s="171">
        <v>75</v>
      </c>
      <c r="L7" s="172">
        <v>55.399727834342031</v>
      </c>
      <c r="M7" s="173">
        <v>0.73866303779122711</v>
      </c>
      <c r="N7" s="171">
        <v>75</v>
      </c>
      <c r="O7" s="172">
        <v>57.882000000000005</v>
      </c>
      <c r="P7" s="173">
        <v>0.77176000000000011</v>
      </c>
      <c r="Q7" s="171">
        <v>75</v>
      </c>
      <c r="R7" s="172">
        <v>60.500000000000007</v>
      </c>
      <c r="S7" s="172">
        <v>0.80666666666666675</v>
      </c>
      <c r="T7" s="174">
        <v>-4.4053434650842549E-3</v>
      </c>
      <c r="U7" s="174">
        <v>1</v>
      </c>
    </row>
    <row r="8" spans="2:21">
      <c r="B8" s="175" t="s">
        <v>80</v>
      </c>
      <c r="C8" s="176">
        <v>19</v>
      </c>
      <c r="D8" s="176">
        <v>19</v>
      </c>
      <c r="E8" s="177">
        <v>16</v>
      </c>
      <c r="F8" s="178">
        <v>2.8778020567454834</v>
      </c>
      <c r="G8" s="179">
        <v>0.17986262854659271</v>
      </c>
      <c r="H8" s="177">
        <v>19</v>
      </c>
      <c r="I8" s="178">
        <v>4.0507246668778265</v>
      </c>
      <c r="J8" s="179">
        <v>0.21319603509883298</v>
      </c>
      <c r="K8" s="177">
        <v>19</v>
      </c>
      <c r="L8" s="178">
        <v>4.3321202021163812</v>
      </c>
      <c r="M8" s="179">
        <v>0.22800632642717797</v>
      </c>
      <c r="N8" s="177">
        <v>19</v>
      </c>
      <c r="O8" s="178">
        <v>4.4847527971135976</v>
      </c>
      <c r="P8" s="179">
        <v>0.23603962090071567</v>
      </c>
      <c r="Q8" s="180">
        <v>19</v>
      </c>
      <c r="R8" s="178">
        <v>4.6872733612273363</v>
      </c>
      <c r="S8" s="178">
        <v>0.24669859795933349</v>
      </c>
      <c r="T8" s="181">
        <v>0</v>
      </c>
      <c r="U8" s="182">
        <v>0.25250000000000006</v>
      </c>
    </row>
    <row r="9" spans="2:21">
      <c r="B9" s="175" t="s">
        <v>123</v>
      </c>
      <c r="C9" s="183">
        <v>42</v>
      </c>
      <c r="D9" s="183">
        <v>42</v>
      </c>
      <c r="E9" s="184">
        <v>31</v>
      </c>
      <c r="F9" s="185">
        <v>17.529876967512966</v>
      </c>
      <c r="G9" s="186">
        <v>0.56547990217783761</v>
      </c>
      <c r="H9" s="184">
        <v>42</v>
      </c>
      <c r="I9" s="185">
        <v>24.851400657780488</v>
      </c>
      <c r="J9" s="186">
        <v>0.59170001566144015</v>
      </c>
      <c r="K9" s="184">
        <v>41</v>
      </c>
      <c r="L9" s="185">
        <v>26.737382407662963</v>
      </c>
      <c r="M9" s="186">
        <v>0.65213127823568207</v>
      </c>
      <c r="N9" s="184">
        <v>41</v>
      </c>
      <c r="O9" s="185">
        <v>27.9579826888735</v>
      </c>
      <c r="P9" s="186">
        <v>0.68190201680179263</v>
      </c>
      <c r="Q9" s="187">
        <v>41</v>
      </c>
      <c r="R9" s="185">
        <v>29.222681311018132</v>
      </c>
      <c r="S9" s="185">
        <v>0.71274832465897886</v>
      </c>
      <c r="T9" s="188">
        <v>-8.0003427317306697E-3</v>
      </c>
      <c r="U9" s="189">
        <v>0.54815789473684207</v>
      </c>
    </row>
    <row r="10" spans="2:21">
      <c r="B10" s="175" t="s">
        <v>81</v>
      </c>
      <c r="C10" s="183">
        <v>6</v>
      </c>
      <c r="D10" s="183">
        <v>6</v>
      </c>
      <c r="E10" s="184">
        <v>4</v>
      </c>
      <c r="F10" s="185">
        <v>4.0328910747571278</v>
      </c>
      <c r="G10" s="186">
        <v>1.008222768689282</v>
      </c>
      <c r="H10" s="184">
        <v>6</v>
      </c>
      <c r="I10" s="185">
        <v>8.9186005298533981</v>
      </c>
      <c r="J10" s="186">
        <v>1.486433421642233</v>
      </c>
      <c r="K10" s="184">
        <v>6</v>
      </c>
      <c r="L10" s="185">
        <v>7.7326364382049046</v>
      </c>
      <c r="M10" s="186">
        <v>1.2887727397008175</v>
      </c>
      <c r="N10" s="184">
        <v>6</v>
      </c>
      <c r="O10" s="185">
        <v>8.0856338058967161</v>
      </c>
      <c r="P10" s="186">
        <v>1.3476056343161193</v>
      </c>
      <c r="Q10" s="187">
        <v>6</v>
      </c>
      <c r="R10" s="185">
        <v>8.4527022315202238</v>
      </c>
      <c r="S10" s="185">
        <v>1.4087837052533707</v>
      </c>
      <c r="T10" s="188">
        <v>0</v>
      </c>
      <c r="U10" s="189">
        <v>7.9736842105263162E-2</v>
      </c>
    </row>
    <row r="11" spans="2:21">
      <c r="B11" s="175" t="s">
        <v>82</v>
      </c>
      <c r="C11" s="183">
        <v>8</v>
      </c>
      <c r="D11" s="183">
        <v>8</v>
      </c>
      <c r="E11" s="184">
        <v>8</v>
      </c>
      <c r="F11" s="185">
        <v>11.552971862020829</v>
      </c>
      <c r="G11" s="186">
        <v>1.4441214827526037</v>
      </c>
      <c r="H11" s="184">
        <v>8</v>
      </c>
      <c r="I11" s="185">
        <v>12.629357190127244</v>
      </c>
      <c r="J11" s="186">
        <v>1.5786696487659055</v>
      </c>
      <c r="K11" s="184">
        <v>8</v>
      </c>
      <c r="L11" s="185">
        <v>13.147253353233559</v>
      </c>
      <c r="M11" s="186">
        <v>1.6434066691541949</v>
      </c>
      <c r="N11" s="184">
        <v>8</v>
      </c>
      <c r="O11" s="185">
        <v>13.746421261707788</v>
      </c>
      <c r="P11" s="186">
        <v>1.7183026577134735</v>
      </c>
      <c r="Q11" s="187">
        <v>8</v>
      </c>
      <c r="R11" s="185">
        <v>14.366640516039052</v>
      </c>
      <c r="S11" s="185">
        <v>1.7958300645048815</v>
      </c>
      <c r="T11" s="188">
        <v>0</v>
      </c>
      <c r="U11" s="189">
        <v>0.10631578947368422</v>
      </c>
    </row>
    <row r="12" spans="2:21">
      <c r="B12" s="190" t="s">
        <v>83</v>
      </c>
      <c r="C12" s="191">
        <v>1</v>
      </c>
      <c r="D12" s="191">
        <v>1</v>
      </c>
      <c r="E12" s="192">
        <v>1</v>
      </c>
      <c r="F12" s="193">
        <v>2.9173196735790219</v>
      </c>
      <c r="G12" s="194">
        <v>2.9173196735790219</v>
      </c>
      <c r="H12" s="192">
        <v>1</v>
      </c>
      <c r="I12" s="193">
        <v>3.7137114040018351</v>
      </c>
      <c r="J12" s="194">
        <v>3.7137114040018351</v>
      </c>
      <c r="K12" s="192">
        <v>1</v>
      </c>
      <c r="L12" s="193">
        <v>3.4503354331242222</v>
      </c>
      <c r="M12" s="194">
        <v>3.4503354331242222</v>
      </c>
      <c r="N12" s="192">
        <v>1</v>
      </c>
      <c r="O12" s="193">
        <v>3.6072094464083966</v>
      </c>
      <c r="P12" s="194">
        <v>3.6072094464083966</v>
      </c>
      <c r="Q12" s="195">
        <v>1</v>
      </c>
      <c r="R12" s="193">
        <v>3.7707025801952581</v>
      </c>
      <c r="S12" s="193">
        <v>3.7707025801952581</v>
      </c>
      <c r="T12" s="196">
        <v>0</v>
      </c>
      <c r="U12" s="197">
        <v>1.3289473684210528E-2</v>
      </c>
    </row>
    <row r="13" spans="2:21">
      <c r="B13" s="213" t="s">
        <v>375</v>
      </c>
      <c r="C13" s="198"/>
      <c r="D13" s="198"/>
      <c r="E13" s="198"/>
      <c r="F13" s="198"/>
      <c r="G13" s="198"/>
      <c r="H13" s="198"/>
      <c r="I13" s="199"/>
      <c r="J13" s="199"/>
      <c r="K13" s="198"/>
      <c r="L13" s="199"/>
      <c r="M13" s="199"/>
      <c r="N13" s="198"/>
      <c r="O13" s="199"/>
      <c r="P13" s="199"/>
      <c r="Q13" s="198"/>
      <c r="R13" s="199"/>
      <c r="S13" s="199"/>
      <c r="T13" s="200"/>
      <c r="U13" s="200"/>
    </row>
    <row r="14" spans="2:21">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6964F6-58B8-4DE2-B29A-FCB25859F918}">
  <dimension ref="B1:AB9"/>
  <sheetViews>
    <sheetView showGridLines="0" workbookViewId="0">
      <selection activeCell="N15" sqref="N15"/>
    </sheetView>
  </sheetViews>
  <sheetFormatPr defaultRowHeight="14.5"/>
  <cols>
    <col min="1" max="1" width="2.6328125" customWidth="1"/>
    <col min="2" max="4" width="17.6328125" customWidth="1"/>
  </cols>
  <sheetData>
    <row r="1" spans="2:28">
      <c r="B1" s="7" t="s">
        <v>14</v>
      </c>
      <c r="AB1">
        <f>SUMPRODUCT(LEN(B2)-LEN(SUBSTITUTE(B2,{1,2,3,4,5,6,7,8,9,0},"")))</f>
        <v>3</v>
      </c>
    </row>
    <row r="2" spans="2:28">
      <c r="B2" s="288" t="s">
        <v>196</v>
      </c>
      <c r="C2" s="288"/>
      <c r="D2" s="288"/>
      <c r="E2" s="288"/>
      <c r="F2" s="288"/>
      <c r="G2" s="288"/>
      <c r="H2" s="288"/>
      <c r="I2" s="288"/>
      <c r="J2" s="288"/>
      <c r="K2" s="288"/>
    </row>
    <row r="3" spans="2:28" ht="22">
      <c r="B3" s="1"/>
      <c r="C3" s="2"/>
      <c r="D3" s="3"/>
      <c r="E3" s="289" t="s">
        <v>1</v>
      </c>
      <c r="F3" s="290"/>
      <c r="G3" s="291"/>
      <c r="H3" s="4" t="s">
        <v>2</v>
      </c>
      <c r="I3" s="292" t="s">
        <v>3</v>
      </c>
      <c r="J3" s="293"/>
      <c r="K3" s="293"/>
    </row>
    <row r="4" spans="2:28" ht="22">
      <c r="B4" s="217" t="s">
        <v>4</v>
      </c>
      <c r="C4" s="218" t="s">
        <v>5</v>
      </c>
      <c r="D4" s="218" t="s">
        <v>341</v>
      </c>
      <c r="E4" s="219" t="s">
        <v>6</v>
      </c>
      <c r="F4" s="219" t="s">
        <v>7</v>
      </c>
      <c r="G4" s="219" t="s">
        <v>8</v>
      </c>
      <c r="H4" s="219" t="s">
        <v>9</v>
      </c>
      <c r="I4" s="219" t="s">
        <v>10</v>
      </c>
      <c r="J4" s="219" t="s">
        <v>11</v>
      </c>
      <c r="K4" s="220" t="s">
        <v>12</v>
      </c>
    </row>
    <row r="5" spans="2:28" ht="38">
      <c r="B5" s="250" t="s">
        <v>376</v>
      </c>
      <c r="C5" s="245" t="s">
        <v>197</v>
      </c>
      <c r="D5" s="318" t="s">
        <v>343</v>
      </c>
      <c r="E5" s="280">
        <v>5</v>
      </c>
      <c r="F5" s="280">
        <v>5</v>
      </c>
      <c r="G5" s="280">
        <v>5</v>
      </c>
      <c r="H5" s="280">
        <v>5</v>
      </c>
      <c r="I5" s="280">
        <v>5</v>
      </c>
      <c r="J5" s="280">
        <v>5</v>
      </c>
      <c r="K5" s="281">
        <v>5</v>
      </c>
    </row>
    <row r="6" spans="2:28">
      <c r="B6" s="336" t="s">
        <v>377</v>
      </c>
      <c r="C6" s="318" t="s">
        <v>197</v>
      </c>
      <c r="D6" s="319"/>
      <c r="E6" s="338" t="s">
        <v>269</v>
      </c>
      <c r="F6" s="236">
        <v>0.87</v>
      </c>
      <c r="G6" s="236">
        <v>0.91</v>
      </c>
      <c r="H6" s="321">
        <v>0.9</v>
      </c>
      <c r="I6" s="321">
        <v>0.9</v>
      </c>
      <c r="J6" s="321">
        <v>0.9</v>
      </c>
      <c r="K6" s="324">
        <v>0.9</v>
      </c>
    </row>
    <row r="7" spans="2:28">
      <c r="B7" s="337"/>
      <c r="C7" s="319"/>
      <c r="D7" s="319"/>
      <c r="E7" s="339"/>
      <c r="F7" s="237" t="s">
        <v>378</v>
      </c>
      <c r="G7" s="237" t="s">
        <v>380</v>
      </c>
      <c r="H7" s="322"/>
      <c r="I7" s="322"/>
      <c r="J7" s="322"/>
      <c r="K7" s="325"/>
    </row>
    <row r="8" spans="2:28">
      <c r="B8" s="347"/>
      <c r="C8" s="320"/>
      <c r="D8" s="320"/>
      <c r="E8" s="345"/>
      <c r="F8" s="242" t="s">
        <v>379</v>
      </c>
      <c r="G8" s="242" t="s">
        <v>381</v>
      </c>
      <c r="H8" s="350"/>
      <c r="I8" s="350"/>
      <c r="J8" s="350"/>
      <c r="K8" s="348"/>
    </row>
    <row r="9" spans="2:28">
      <c r="B9" s="215" t="s">
        <v>382</v>
      </c>
    </row>
  </sheetData>
  <mergeCells count="11">
    <mergeCell ref="B2:K2"/>
    <mergeCell ref="E3:G3"/>
    <mergeCell ref="I3:K3"/>
    <mergeCell ref="D5:D8"/>
    <mergeCell ref="B6:B8"/>
    <mergeCell ref="C6:C8"/>
    <mergeCell ref="E6:E8"/>
    <mergeCell ref="H6:H8"/>
    <mergeCell ref="I6:I8"/>
    <mergeCell ref="J6:J8"/>
    <mergeCell ref="K6:K8"/>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755A7B-F9E2-4EC0-925F-C72EFDB6D3B4}">
  <dimension ref="B1:M59"/>
  <sheetViews>
    <sheetView showGridLines="0" workbookViewId="0">
      <selection activeCell="B1" sqref="B1"/>
    </sheetView>
  </sheetViews>
  <sheetFormatPr defaultRowHeight="14.5"/>
  <cols>
    <col min="1" max="1" width="2.6328125" customWidth="1"/>
    <col min="2" max="2" width="20.6328125" customWidth="1"/>
  </cols>
  <sheetData>
    <row r="1" spans="2:13">
      <c r="B1" s="7" t="s">
        <v>14</v>
      </c>
    </row>
    <row r="2" spans="2:13">
      <c r="B2" s="297" t="s">
        <v>198</v>
      </c>
      <c r="C2" s="297"/>
      <c r="D2" s="297"/>
      <c r="E2" s="297"/>
      <c r="F2" s="297"/>
      <c r="G2" s="297"/>
      <c r="H2" s="297"/>
      <c r="I2" s="297"/>
      <c r="J2" s="297"/>
      <c r="K2" s="297"/>
      <c r="L2" s="297"/>
      <c r="M2" s="297"/>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98" t="s">
        <v>22</v>
      </c>
      <c r="H4" s="299"/>
      <c r="I4" s="19" t="s">
        <v>10</v>
      </c>
      <c r="J4" s="19" t="s">
        <v>11</v>
      </c>
      <c r="K4" s="19" t="s">
        <v>12</v>
      </c>
      <c r="L4" s="298" t="s">
        <v>23</v>
      </c>
      <c r="M4" s="300"/>
    </row>
    <row r="5" spans="2:13">
      <c r="B5" s="21" t="s">
        <v>13</v>
      </c>
      <c r="C5" s="22">
        <v>15.304</v>
      </c>
      <c r="D5" s="22">
        <v>16.466000000000001</v>
      </c>
      <c r="E5" s="22">
        <v>20.231566720961645</v>
      </c>
      <c r="F5" s="23">
        <v>24.128355803128112</v>
      </c>
      <c r="G5" s="24">
        <v>0.16400000000000001</v>
      </c>
      <c r="H5" s="24">
        <v>0.216</v>
      </c>
      <c r="I5" s="22">
        <v>25.56150247051718</v>
      </c>
      <c r="J5" s="22">
        <v>26.814113917434756</v>
      </c>
      <c r="K5" s="22">
        <v>28.132148204300186</v>
      </c>
      <c r="L5" s="24">
        <v>5.2999999999999999E-2</v>
      </c>
      <c r="M5" s="25">
        <v>0.22600000000000001</v>
      </c>
    </row>
    <row r="6" spans="2:13">
      <c r="B6" s="21" t="s">
        <v>197</v>
      </c>
      <c r="C6" s="22">
        <v>53.247199999999999</v>
      </c>
      <c r="D6" s="22">
        <v>57.156999999999996</v>
      </c>
      <c r="E6" s="22">
        <v>63.472634116882887</v>
      </c>
      <c r="F6" s="23">
        <v>76.020233798395893</v>
      </c>
      <c r="G6" s="24">
        <v>0.126</v>
      </c>
      <c r="H6" s="24">
        <v>0.71299999999999997</v>
      </c>
      <c r="I6" s="22">
        <v>79.043771359714299</v>
      </c>
      <c r="J6" s="22">
        <v>83.009004600304579</v>
      </c>
      <c r="K6" s="22">
        <v>87.170875462820788</v>
      </c>
      <c r="L6" s="24">
        <v>4.7E-2</v>
      </c>
      <c r="M6" s="202">
        <v>0.70199999999999996</v>
      </c>
    </row>
    <row r="7" spans="2:13">
      <c r="B7" s="21" t="s">
        <v>199</v>
      </c>
      <c r="C7" s="22">
        <v>4.5439999999999996</v>
      </c>
      <c r="D7" s="22">
        <v>5.0789999999999997</v>
      </c>
      <c r="E7" s="22">
        <v>5.0455765855648318</v>
      </c>
      <c r="F7" s="23">
        <v>6.2246724861343186</v>
      </c>
      <c r="G7" s="24">
        <v>0.111</v>
      </c>
      <c r="H7" s="24">
        <v>0.06</v>
      </c>
      <c r="I7" s="22">
        <v>6.3890123947569615</v>
      </c>
      <c r="J7" s="22">
        <v>6.7138574519227552</v>
      </c>
      <c r="K7" s="22">
        <v>7.0546231943402598</v>
      </c>
      <c r="L7" s="24">
        <v>4.2999999999999997E-2</v>
      </c>
      <c r="M7" s="202">
        <v>5.7000000000000002E-2</v>
      </c>
    </row>
    <row r="8" spans="2:13">
      <c r="B8" s="21" t="s">
        <v>200</v>
      </c>
      <c r="C8" s="22">
        <v>0.186</v>
      </c>
      <c r="D8" s="22">
        <v>0.45800000000000002</v>
      </c>
      <c r="E8" s="22">
        <v>1.8707650065906363</v>
      </c>
      <c r="F8" s="23">
        <v>1.6439999999999999</v>
      </c>
      <c r="G8" s="24">
        <v>1.0680000000000001</v>
      </c>
      <c r="H8" s="24">
        <v>1.0999999999999999E-2</v>
      </c>
      <c r="I8" s="22">
        <v>1.734460882911578</v>
      </c>
      <c r="J8" s="22">
        <v>1.8282084936329484</v>
      </c>
      <c r="K8" s="22">
        <v>1.926383289741038</v>
      </c>
      <c r="L8" s="24">
        <v>5.3999999999999999E-2</v>
      </c>
      <c r="M8" s="202">
        <v>1.4999999999999999E-2</v>
      </c>
    </row>
    <row r="9" spans="2:13">
      <c r="B9" s="26" t="s">
        <v>24</v>
      </c>
      <c r="C9" s="27">
        <v>73.281199999999998</v>
      </c>
      <c r="D9" s="27">
        <v>79.159999999999982</v>
      </c>
      <c r="E9" s="27">
        <v>90.620542429999986</v>
      </c>
      <c r="F9" s="28">
        <v>108.01726208765834</v>
      </c>
      <c r="G9" s="29">
        <v>0.13800000000000001</v>
      </c>
      <c r="H9" s="30">
        <v>1</v>
      </c>
      <c r="I9" s="27">
        <v>112.72874710790002</v>
      </c>
      <c r="J9" s="27">
        <v>118.36518446329502</v>
      </c>
      <c r="K9" s="27">
        <v>124.28403015120229</v>
      </c>
      <c r="L9" s="31">
        <v>4.8000000000000001E-2</v>
      </c>
      <c r="M9" s="32">
        <v>1</v>
      </c>
    </row>
    <row r="10" spans="2:13">
      <c r="B10" s="33"/>
      <c r="C10" s="33"/>
      <c r="D10" s="33"/>
      <c r="E10" s="34"/>
      <c r="F10" s="34"/>
      <c r="G10" s="34"/>
      <c r="H10" s="34"/>
      <c r="I10" s="34"/>
      <c r="J10" s="34"/>
      <c r="K10" s="34"/>
      <c r="L10" s="34"/>
      <c r="M10" s="34"/>
    </row>
    <row r="11" spans="2:13">
      <c r="B11" s="297" t="s">
        <v>201</v>
      </c>
      <c r="C11" s="297"/>
      <c r="D11" s="297"/>
      <c r="E11" s="297"/>
      <c r="F11" s="297"/>
      <c r="G11" s="297"/>
      <c r="H11" s="297"/>
      <c r="I11" s="297"/>
      <c r="J11" s="297"/>
      <c r="K11" s="297"/>
      <c r="L11" s="297"/>
      <c r="M11" s="297"/>
    </row>
    <row r="12" spans="2:13" ht="48.5">
      <c r="B12" s="35" t="s">
        <v>26</v>
      </c>
      <c r="C12" s="36"/>
      <c r="D12" s="37" t="s">
        <v>16</v>
      </c>
      <c r="E12" s="38"/>
      <c r="F12" s="39" t="s">
        <v>17</v>
      </c>
      <c r="G12" s="40" t="s">
        <v>18</v>
      </c>
      <c r="H12" s="40" t="s">
        <v>19</v>
      </c>
      <c r="I12" s="41" t="s">
        <v>20</v>
      </c>
      <c r="J12" s="42"/>
      <c r="K12" s="43"/>
      <c r="L12" s="40" t="s">
        <v>18</v>
      </c>
      <c r="M12" s="44" t="s">
        <v>19</v>
      </c>
    </row>
    <row r="13" spans="2:13">
      <c r="B13" s="45" t="s">
        <v>21</v>
      </c>
      <c r="C13" s="46" t="s">
        <v>6</v>
      </c>
      <c r="D13" s="46" t="s">
        <v>7</v>
      </c>
      <c r="E13" s="46" t="s">
        <v>8</v>
      </c>
      <c r="F13" s="47" t="s">
        <v>9</v>
      </c>
      <c r="G13" s="301" t="s">
        <v>22</v>
      </c>
      <c r="H13" s="302"/>
      <c r="I13" s="46" t="s">
        <v>10</v>
      </c>
      <c r="J13" s="46" t="s">
        <v>11</v>
      </c>
      <c r="K13" s="46" t="s">
        <v>12</v>
      </c>
      <c r="L13" s="301" t="s">
        <v>23</v>
      </c>
      <c r="M13" s="303"/>
    </row>
    <row r="14" spans="2:13">
      <c r="B14" s="48" t="s">
        <v>27</v>
      </c>
      <c r="C14" s="49"/>
      <c r="D14" s="50"/>
      <c r="E14" s="50"/>
      <c r="F14" s="51"/>
      <c r="G14" s="52"/>
      <c r="H14" s="52"/>
      <c r="I14" s="50"/>
      <c r="J14" s="50"/>
      <c r="K14" s="53"/>
      <c r="L14" s="52"/>
      <c r="M14" s="54"/>
    </row>
    <row r="15" spans="2:13">
      <c r="B15" s="48" t="s">
        <v>28</v>
      </c>
      <c r="C15" s="55">
        <v>0.40100000000000002</v>
      </c>
      <c r="D15" s="55">
        <v>0.83499999999999996</v>
      </c>
      <c r="E15" s="55">
        <v>8.6549999999999994</v>
      </c>
      <c r="F15" s="56">
        <v>8.5299999999999994</v>
      </c>
      <c r="G15" s="57">
        <v>1.7709999999999999</v>
      </c>
      <c r="H15" s="57">
        <v>4.7E-2</v>
      </c>
      <c r="I15" s="55">
        <v>1.117</v>
      </c>
      <c r="J15" s="55">
        <v>1.173</v>
      </c>
      <c r="K15" s="55">
        <v>1.232</v>
      </c>
      <c r="L15" s="57">
        <v>-0.47499999999999998</v>
      </c>
      <c r="M15" s="58">
        <v>2.7E-2</v>
      </c>
    </row>
    <row r="16" spans="2:13">
      <c r="B16" s="59" t="s">
        <v>29</v>
      </c>
      <c r="C16" s="60">
        <v>0.40100000000000002</v>
      </c>
      <c r="D16" s="61">
        <v>0.83499999999999996</v>
      </c>
      <c r="E16" s="62">
        <v>8.6549999999999994</v>
      </c>
      <c r="F16" s="62">
        <v>8.5299999999999994</v>
      </c>
      <c r="G16" s="63">
        <v>1.7709999999999999</v>
      </c>
      <c r="H16" s="63">
        <v>4.7E-2</v>
      </c>
      <c r="I16" s="61">
        <v>1.117</v>
      </c>
      <c r="J16" s="61">
        <v>1.173</v>
      </c>
      <c r="K16" s="62">
        <v>1.232</v>
      </c>
      <c r="L16" s="63">
        <v>-0.47499999999999998</v>
      </c>
      <c r="M16" s="63">
        <v>2.7E-2</v>
      </c>
    </row>
    <row r="17" spans="2:13">
      <c r="B17" s="64" t="s">
        <v>30</v>
      </c>
      <c r="C17" s="55">
        <v>79.302000000000007</v>
      </c>
      <c r="D17" s="55">
        <v>82.73</v>
      </c>
      <c r="E17" s="55">
        <v>82.582999999999998</v>
      </c>
      <c r="F17" s="65">
        <v>99.486999999999995</v>
      </c>
      <c r="G17" s="66">
        <v>7.9000000000000001E-2</v>
      </c>
      <c r="H17" s="66">
        <v>0.95299999999999996</v>
      </c>
      <c r="I17" s="55">
        <v>111.61199999999999</v>
      </c>
      <c r="J17" s="55">
        <v>117.19199999999999</v>
      </c>
      <c r="K17" s="55">
        <v>123.05200000000001</v>
      </c>
      <c r="L17" s="66">
        <v>7.2999999999999995E-2</v>
      </c>
      <c r="M17" s="67">
        <v>0.97299999999999998</v>
      </c>
    </row>
    <row r="18" spans="2:13">
      <c r="B18" s="68" t="s">
        <v>31</v>
      </c>
      <c r="C18" s="69">
        <v>79.703000000000003</v>
      </c>
      <c r="D18" s="69">
        <v>83.564999999999998</v>
      </c>
      <c r="E18" s="70">
        <v>91.238</v>
      </c>
      <c r="F18" s="70">
        <v>108.017</v>
      </c>
      <c r="G18" s="71">
        <v>0.107</v>
      </c>
      <c r="H18" s="71">
        <v>1</v>
      </c>
      <c r="I18" s="69">
        <v>112.729</v>
      </c>
      <c r="J18" s="69">
        <v>118.36499999999999</v>
      </c>
      <c r="K18" s="70">
        <v>124.28400000000001</v>
      </c>
      <c r="L18" s="71">
        <v>4.8000000000000001E-2</v>
      </c>
      <c r="M18" s="72">
        <v>1</v>
      </c>
    </row>
    <row r="19" spans="2:13">
      <c r="B19" s="48" t="s">
        <v>32</v>
      </c>
      <c r="C19" s="73"/>
      <c r="D19" s="73"/>
      <c r="E19" s="73"/>
      <c r="F19" s="74"/>
      <c r="G19" s="75"/>
      <c r="H19" s="75"/>
      <c r="I19" s="73"/>
      <c r="J19" s="73"/>
      <c r="K19" s="73"/>
      <c r="L19" s="75"/>
      <c r="M19" s="76"/>
    </row>
    <row r="20" spans="2:13">
      <c r="B20" s="48" t="s">
        <v>33</v>
      </c>
      <c r="C20" s="55">
        <v>73.281199999999998</v>
      </c>
      <c r="D20" s="55">
        <v>79.16</v>
      </c>
      <c r="E20" s="55">
        <v>90.62054243</v>
      </c>
      <c r="F20" s="56">
        <v>108.01726208765832</v>
      </c>
      <c r="G20" s="77">
        <v>0.13800000000000001</v>
      </c>
      <c r="H20" s="77">
        <v>1</v>
      </c>
      <c r="I20" s="55">
        <v>112.72874710790001</v>
      </c>
      <c r="J20" s="55">
        <v>118.36518446329501</v>
      </c>
      <c r="K20" s="55">
        <v>124.28403015120227</v>
      </c>
      <c r="L20" s="77">
        <v>4.8000000000000001E-2</v>
      </c>
      <c r="M20" s="78">
        <v>1</v>
      </c>
    </row>
    <row r="21" spans="2:13">
      <c r="B21" s="59" t="s">
        <v>34</v>
      </c>
      <c r="C21" s="79">
        <v>42.656999999999996</v>
      </c>
      <c r="D21" s="80">
        <v>46.633000000000003</v>
      </c>
      <c r="E21" s="81">
        <v>55.646439980000004</v>
      </c>
      <c r="F21" s="81">
        <v>61.912492143329857</v>
      </c>
      <c r="G21" s="82">
        <v>0.13200000000000001</v>
      </c>
      <c r="H21" s="82">
        <v>0.59</v>
      </c>
      <c r="I21" s="80">
        <v>65.307344103187134</v>
      </c>
      <c r="J21" s="80">
        <v>68.572801066499892</v>
      </c>
      <c r="K21" s="81">
        <v>72.00128758871432</v>
      </c>
      <c r="L21" s="82">
        <v>5.1999999999999998E-2</v>
      </c>
      <c r="M21" s="82">
        <v>0.57799999999999996</v>
      </c>
    </row>
    <row r="22" spans="2:13">
      <c r="B22" s="59" t="s">
        <v>35</v>
      </c>
      <c r="C22" s="83">
        <v>26.618200000000002</v>
      </c>
      <c r="D22" s="84">
        <v>30.332000000000001</v>
      </c>
      <c r="E22" s="85">
        <v>29.279624260000002</v>
      </c>
      <c r="F22" s="85">
        <v>38.199769944328466</v>
      </c>
      <c r="G22" s="86">
        <v>0.128</v>
      </c>
      <c r="H22" s="86">
        <v>0.35599999999999998</v>
      </c>
      <c r="I22" s="84">
        <v>40.371099926233875</v>
      </c>
      <c r="J22" s="84">
        <v>42.390022995871085</v>
      </c>
      <c r="K22" s="85">
        <v>44.509477625016231</v>
      </c>
      <c r="L22" s="86">
        <v>5.1999999999999998E-2</v>
      </c>
      <c r="M22" s="86">
        <v>0.35699999999999998</v>
      </c>
    </row>
    <row r="23" spans="2:13">
      <c r="B23" s="59" t="s">
        <v>36</v>
      </c>
      <c r="C23" s="87">
        <v>4.0060000000000002</v>
      </c>
      <c r="D23" s="88">
        <v>2.1949999999999998</v>
      </c>
      <c r="E23" s="89">
        <v>5.6944781899999999</v>
      </c>
      <c r="F23" s="89">
        <v>7.9050000000000002</v>
      </c>
      <c r="G23" s="90">
        <v>0.254</v>
      </c>
      <c r="H23" s="90">
        <v>5.5E-2</v>
      </c>
      <c r="I23" s="88">
        <v>7.0503030784790068</v>
      </c>
      <c r="J23" s="88">
        <v>7.4023604009240414</v>
      </c>
      <c r="K23" s="89">
        <v>7.7732649374717173</v>
      </c>
      <c r="L23" s="90">
        <v>-6.0000000000000001E-3</v>
      </c>
      <c r="M23" s="90">
        <v>6.5000000000000002E-2</v>
      </c>
    </row>
    <row r="24" spans="2:13">
      <c r="B24" s="68" t="s">
        <v>37</v>
      </c>
      <c r="C24" s="91">
        <v>73.281199999999998</v>
      </c>
      <c r="D24" s="91">
        <v>79.16</v>
      </c>
      <c r="E24" s="92">
        <v>90.62054243</v>
      </c>
      <c r="F24" s="92">
        <v>108.01726208765832</v>
      </c>
      <c r="G24" s="71">
        <v>0.13800000000000001</v>
      </c>
      <c r="H24" s="71">
        <v>1</v>
      </c>
      <c r="I24" s="91">
        <v>112.72874710790001</v>
      </c>
      <c r="J24" s="91">
        <v>118.36518446329501</v>
      </c>
      <c r="K24" s="92">
        <v>124.28403015120227</v>
      </c>
      <c r="L24" s="71">
        <v>4.8000000000000001E-2</v>
      </c>
      <c r="M24" s="72">
        <v>1</v>
      </c>
    </row>
    <row r="25" spans="2:13">
      <c r="B25" s="93" t="s">
        <v>38</v>
      </c>
      <c r="C25" s="94">
        <v>6.4</v>
      </c>
      <c r="D25" s="94">
        <v>4.4000000000000004</v>
      </c>
      <c r="E25" s="95">
        <v>0</v>
      </c>
      <c r="F25" s="95">
        <v>0</v>
      </c>
      <c r="G25" s="96">
        <v>-1</v>
      </c>
      <c r="H25" s="96"/>
      <c r="I25" s="94">
        <v>0</v>
      </c>
      <c r="J25" s="94">
        <v>0</v>
      </c>
      <c r="K25" s="95">
        <v>0</v>
      </c>
      <c r="L25" s="96">
        <v>0</v>
      </c>
      <c r="M25" s="97"/>
    </row>
    <row r="26" spans="2:13">
      <c r="B26" s="48"/>
      <c r="C26" s="84"/>
      <c r="D26" s="84"/>
      <c r="E26" s="84"/>
      <c r="F26" s="84"/>
      <c r="G26" s="98"/>
      <c r="H26" s="98"/>
      <c r="I26" s="84"/>
      <c r="J26" s="84"/>
      <c r="K26" s="84"/>
      <c r="L26" s="98"/>
      <c r="M26" s="99"/>
    </row>
    <row r="27" spans="2:13">
      <c r="B27" s="100" t="s">
        <v>39</v>
      </c>
      <c r="C27" s="101"/>
      <c r="D27" s="101"/>
      <c r="E27" s="101"/>
      <c r="F27" s="101"/>
      <c r="G27" s="102"/>
      <c r="H27" s="102"/>
      <c r="I27" s="101"/>
      <c r="J27" s="101"/>
      <c r="K27" s="101"/>
      <c r="L27" s="102"/>
      <c r="M27" s="102"/>
    </row>
    <row r="28" spans="2:13">
      <c r="B28" s="103" t="s">
        <v>40</v>
      </c>
      <c r="C28" s="104">
        <v>8.2630000000000052</v>
      </c>
      <c r="D28" s="104">
        <v>7.9739999999999895</v>
      </c>
      <c r="E28" s="104">
        <v>10.548801229999995</v>
      </c>
      <c r="F28" s="105">
        <v>7.9036288947788336</v>
      </c>
      <c r="G28" s="106">
        <v>-1.4999999999999999E-2</v>
      </c>
      <c r="H28" s="106">
        <v>1</v>
      </c>
      <c r="I28" s="104">
        <v>7.0495559705789788</v>
      </c>
      <c r="J28" s="104">
        <v>7.4021759376290248</v>
      </c>
      <c r="K28" s="107">
        <v>7.7732347862694695</v>
      </c>
      <c r="L28" s="106">
        <v>-6.0000000000000001E-3</v>
      </c>
      <c r="M28" s="108">
        <v>1</v>
      </c>
    </row>
    <row r="29" spans="2:13">
      <c r="B29" s="109" t="s">
        <v>41</v>
      </c>
      <c r="C29" s="84"/>
      <c r="D29" s="84"/>
      <c r="E29" s="84"/>
      <c r="F29" s="110"/>
      <c r="G29" s="57"/>
      <c r="H29" s="57"/>
      <c r="I29" s="84"/>
      <c r="J29" s="84"/>
      <c r="K29" s="84"/>
      <c r="L29" s="57"/>
      <c r="M29" s="58"/>
    </row>
    <row r="30" spans="2:13">
      <c r="B30" s="109" t="s">
        <v>104</v>
      </c>
      <c r="C30" s="55">
        <v>0.4</v>
      </c>
      <c r="D30" s="55">
        <v>0.83499999999999996</v>
      </c>
      <c r="E30" s="55">
        <v>2.3199999999999998</v>
      </c>
      <c r="F30" s="56">
        <v>1.0680000000000001</v>
      </c>
      <c r="G30" s="57">
        <v>0.38700000000000001</v>
      </c>
      <c r="H30" s="57">
        <v>1.2E-2</v>
      </c>
      <c r="I30" s="55">
        <v>1.1180000000000001</v>
      </c>
      <c r="J30" s="55">
        <v>1.173</v>
      </c>
      <c r="K30" s="55">
        <v>1.232</v>
      </c>
      <c r="L30" s="57">
        <v>4.9000000000000002E-2</v>
      </c>
      <c r="M30" s="58">
        <v>0.01</v>
      </c>
    </row>
    <row r="31" spans="2:13">
      <c r="B31" s="116" t="s">
        <v>106</v>
      </c>
      <c r="C31" s="60">
        <v>0.4</v>
      </c>
      <c r="D31" s="61">
        <v>0.83499999999999996</v>
      </c>
      <c r="E31" s="61">
        <v>2.3199999999999998</v>
      </c>
      <c r="F31" s="209">
        <v>1.0680000000000001</v>
      </c>
      <c r="G31" s="63">
        <v>0.38700000000000001</v>
      </c>
      <c r="H31" s="63">
        <v>1.2E-2</v>
      </c>
      <c r="I31" s="61">
        <v>1.1180000000000001</v>
      </c>
      <c r="J31" s="61">
        <v>1.173</v>
      </c>
      <c r="K31" s="62">
        <v>1.232</v>
      </c>
      <c r="L31" s="63">
        <v>4.9000000000000002E-2</v>
      </c>
      <c r="M31" s="63">
        <v>0.01</v>
      </c>
    </row>
    <row r="32" spans="2:13">
      <c r="B32" s="109" t="s">
        <v>30</v>
      </c>
      <c r="C32" s="55">
        <v>78.756</v>
      </c>
      <c r="D32" s="55">
        <v>82.668000000000006</v>
      </c>
      <c r="E32" s="55">
        <v>92.257999999999996</v>
      </c>
      <c r="F32" s="56">
        <v>106.949</v>
      </c>
      <c r="G32" s="57">
        <v>0.107</v>
      </c>
      <c r="H32" s="57">
        <v>0.98699999999999999</v>
      </c>
      <c r="I32" s="55">
        <v>111.61199999999999</v>
      </c>
      <c r="J32" s="55">
        <v>117.19199999999999</v>
      </c>
      <c r="K32" s="55">
        <v>123.05200000000001</v>
      </c>
      <c r="L32" s="57">
        <v>4.8000000000000001E-2</v>
      </c>
      <c r="M32" s="58">
        <v>0.99</v>
      </c>
    </row>
    <row r="33" spans="2:13" ht="19">
      <c r="B33" s="109" t="s">
        <v>42</v>
      </c>
      <c r="C33" s="55">
        <v>0</v>
      </c>
      <c r="D33" s="55">
        <v>6.2E-2</v>
      </c>
      <c r="E33" s="55">
        <v>8.4000000000000005E-2</v>
      </c>
      <c r="F33" s="56">
        <v>0</v>
      </c>
      <c r="G33" s="57">
        <v>0</v>
      </c>
      <c r="H33" s="57">
        <v>0</v>
      </c>
      <c r="I33" s="55">
        <v>0</v>
      </c>
      <c r="J33" s="55">
        <v>0</v>
      </c>
      <c r="K33" s="55">
        <v>0</v>
      </c>
      <c r="L33" s="57">
        <v>0</v>
      </c>
      <c r="M33" s="58">
        <v>0</v>
      </c>
    </row>
    <row r="34" spans="2:13">
      <c r="B34" s="111" t="s">
        <v>43</v>
      </c>
      <c r="C34" s="91">
        <v>79.156000000000006</v>
      </c>
      <c r="D34" s="91">
        <v>83.564999999999998</v>
      </c>
      <c r="E34" s="91">
        <v>94.661999999999992</v>
      </c>
      <c r="F34" s="112">
        <v>108.017</v>
      </c>
      <c r="G34" s="113">
        <v>0.109</v>
      </c>
      <c r="H34" s="113">
        <v>1</v>
      </c>
      <c r="I34" s="91">
        <v>112.72999999999999</v>
      </c>
      <c r="J34" s="91">
        <v>118.36499999999999</v>
      </c>
      <c r="K34" s="92">
        <v>124.28400000000001</v>
      </c>
      <c r="L34" s="113">
        <v>4.8000000000000001E-2</v>
      </c>
      <c r="M34" s="114">
        <v>1</v>
      </c>
    </row>
    <row r="35" spans="2:13">
      <c r="B35" s="115" t="s">
        <v>44</v>
      </c>
      <c r="C35" s="73"/>
      <c r="D35" s="73"/>
      <c r="E35" s="73"/>
      <c r="F35" s="74"/>
      <c r="G35" s="106"/>
      <c r="H35" s="106"/>
      <c r="I35" s="73"/>
      <c r="J35" s="73"/>
      <c r="K35" s="73"/>
      <c r="L35" s="106"/>
      <c r="M35" s="108"/>
    </row>
    <row r="36" spans="2:13">
      <c r="B36" s="109" t="s">
        <v>45</v>
      </c>
      <c r="C36" s="55">
        <v>70.893000000000001</v>
      </c>
      <c r="D36" s="55">
        <v>75.591000000000008</v>
      </c>
      <c r="E36" s="55">
        <v>84.113198769999997</v>
      </c>
      <c r="F36" s="56">
        <v>100.11337110522116</v>
      </c>
      <c r="G36" s="57">
        <v>0.122</v>
      </c>
      <c r="H36" s="57">
        <v>1</v>
      </c>
      <c r="I36" s="55">
        <v>105.68044402942101</v>
      </c>
      <c r="J36" s="55">
        <v>110.96282406237097</v>
      </c>
      <c r="K36" s="55">
        <v>116.51076521373054</v>
      </c>
      <c r="L36" s="57">
        <v>5.1999999999999998E-2</v>
      </c>
      <c r="M36" s="58">
        <v>1</v>
      </c>
    </row>
    <row r="37" spans="2:13">
      <c r="B37" s="116" t="s">
        <v>34</v>
      </c>
      <c r="C37" s="79">
        <v>43.738999999999997</v>
      </c>
      <c r="D37" s="80">
        <v>46.539000000000001</v>
      </c>
      <c r="E37" s="80">
        <v>52.015000000000001</v>
      </c>
      <c r="F37" s="117">
        <v>61.912492143329857</v>
      </c>
      <c r="G37" s="82">
        <v>0.123</v>
      </c>
      <c r="H37" s="82">
        <v>0.61699999999999999</v>
      </c>
      <c r="I37" s="80">
        <v>65.307344103187134</v>
      </c>
      <c r="J37" s="80">
        <v>68.572801066499892</v>
      </c>
      <c r="K37" s="81">
        <v>72.00128758871432</v>
      </c>
      <c r="L37" s="82">
        <v>5.1999999999999998E-2</v>
      </c>
      <c r="M37" s="82">
        <v>0.61799999999999999</v>
      </c>
    </row>
    <row r="38" spans="2:13">
      <c r="B38" s="116" t="s">
        <v>35</v>
      </c>
      <c r="C38" s="87">
        <v>27.154</v>
      </c>
      <c r="D38" s="88">
        <v>29.052</v>
      </c>
      <c r="E38" s="88">
        <v>32.098198769999996</v>
      </c>
      <c r="F38" s="118">
        <v>38.200878961891306</v>
      </c>
      <c r="G38" s="90">
        <v>0.121</v>
      </c>
      <c r="H38" s="90">
        <v>0.38300000000000001</v>
      </c>
      <c r="I38" s="88">
        <v>40.373099926233877</v>
      </c>
      <c r="J38" s="88">
        <v>42.390022995871085</v>
      </c>
      <c r="K38" s="89">
        <v>44.509477625016224</v>
      </c>
      <c r="L38" s="90">
        <v>5.1999999999999998E-2</v>
      </c>
      <c r="M38" s="90">
        <v>0.38200000000000001</v>
      </c>
    </row>
    <row r="39" spans="2:13">
      <c r="B39" s="111" t="s">
        <v>46</v>
      </c>
      <c r="C39" s="91">
        <v>70.893000000000001</v>
      </c>
      <c r="D39" s="91">
        <v>75.591000000000008</v>
      </c>
      <c r="E39" s="91">
        <v>84.113198769999997</v>
      </c>
      <c r="F39" s="112">
        <v>100.11337110522116</v>
      </c>
      <c r="G39" s="113">
        <v>0.122</v>
      </c>
      <c r="H39" s="113">
        <v>1</v>
      </c>
      <c r="I39" s="91">
        <v>105.68044402942101</v>
      </c>
      <c r="J39" s="91">
        <v>110.96282406237097</v>
      </c>
      <c r="K39" s="92">
        <v>116.51076521373054</v>
      </c>
      <c r="L39" s="113">
        <v>5.1999999999999998E-2</v>
      </c>
      <c r="M39" s="114">
        <v>1</v>
      </c>
    </row>
    <row r="40" spans="2:13" ht="19">
      <c r="B40" s="109" t="s">
        <v>47</v>
      </c>
      <c r="C40" s="55">
        <v>-8.2690000000000001</v>
      </c>
      <c r="D40" s="55">
        <v>-2.9540000000000002</v>
      </c>
      <c r="E40" s="55">
        <v>-2.3279999999999998</v>
      </c>
      <c r="F40" s="56">
        <v>-7.9039999999999999</v>
      </c>
      <c r="G40" s="57">
        <v>-1.4999999999999999E-2</v>
      </c>
      <c r="H40" s="57">
        <v>1</v>
      </c>
      <c r="I40" s="55">
        <v>-7.05</v>
      </c>
      <c r="J40" s="55">
        <v>-7.4020000000000001</v>
      </c>
      <c r="K40" s="119">
        <v>-7.7729999999999997</v>
      </c>
      <c r="L40" s="57">
        <v>-6.0000000000000001E-3</v>
      </c>
      <c r="M40" s="58">
        <v>1</v>
      </c>
    </row>
    <row r="41" spans="2:13" ht="19">
      <c r="B41" s="116" t="s">
        <v>48</v>
      </c>
      <c r="C41" s="79">
        <v>-7.4189999999999996</v>
      </c>
      <c r="D41" s="80">
        <v>-2.048</v>
      </c>
      <c r="E41" s="80">
        <v>-1.782</v>
      </c>
      <c r="F41" s="117">
        <v>-6.9039999999999999</v>
      </c>
      <c r="G41" s="82">
        <v>-2.4E-2</v>
      </c>
      <c r="H41" s="82">
        <v>0.80700000000000005</v>
      </c>
      <c r="I41" s="80">
        <v>-6.05</v>
      </c>
      <c r="J41" s="80">
        <v>-5.4020000000000001</v>
      </c>
      <c r="K41" s="80">
        <v>-6.2729999999999997</v>
      </c>
      <c r="L41" s="82">
        <v>-3.1E-2</v>
      </c>
      <c r="M41" s="82">
        <v>0.81699999999999995</v>
      </c>
    </row>
    <row r="42" spans="2:13" ht="19">
      <c r="B42" s="116" t="s">
        <v>112</v>
      </c>
      <c r="C42" s="83">
        <v>-0.85</v>
      </c>
      <c r="D42" s="84">
        <v>-0.96799999999999997</v>
      </c>
      <c r="E42" s="84">
        <v>-0.72599999999999998</v>
      </c>
      <c r="F42" s="110">
        <v>-1</v>
      </c>
      <c r="G42" s="86">
        <v>5.6000000000000001E-2</v>
      </c>
      <c r="H42" s="86">
        <v>0.217</v>
      </c>
      <c r="I42" s="84">
        <v>-1</v>
      </c>
      <c r="J42" s="84">
        <v>-2</v>
      </c>
      <c r="K42" s="84">
        <v>-1.5</v>
      </c>
      <c r="L42" s="86">
        <v>0.14499999999999999</v>
      </c>
      <c r="M42" s="86">
        <v>0.183</v>
      </c>
    </row>
    <row r="43" spans="2:13" ht="19">
      <c r="B43" s="116" t="s">
        <v>49</v>
      </c>
      <c r="C43" s="87">
        <v>0</v>
      </c>
      <c r="D43" s="88">
        <v>6.2E-2</v>
      </c>
      <c r="E43" s="88">
        <v>0.18</v>
      </c>
      <c r="F43" s="118">
        <v>0</v>
      </c>
      <c r="G43" s="90">
        <v>0</v>
      </c>
      <c r="H43" s="90">
        <v>-2.5000000000000001E-2</v>
      </c>
      <c r="I43" s="88">
        <v>0</v>
      </c>
      <c r="J43" s="88">
        <v>0</v>
      </c>
      <c r="K43" s="88">
        <v>0</v>
      </c>
      <c r="L43" s="90">
        <v>0</v>
      </c>
      <c r="M43" s="90">
        <v>0</v>
      </c>
    </row>
    <row r="44" spans="2:13" ht="19">
      <c r="B44" s="120" t="s">
        <v>51</v>
      </c>
      <c r="C44" s="121">
        <v>-5.9999999999948983E-3</v>
      </c>
      <c r="D44" s="121">
        <v>5.0199999999999889</v>
      </c>
      <c r="E44" s="121">
        <v>8.2208012299999957</v>
      </c>
      <c r="F44" s="122">
        <v>-3.711052211663457E-4</v>
      </c>
      <c r="G44" s="123">
        <v>-0.60499999999999998</v>
      </c>
      <c r="H44" s="123">
        <v>3.9E-2</v>
      </c>
      <c r="I44" s="121">
        <v>-4.440294210210638E-4</v>
      </c>
      <c r="J44" s="121">
        <v>1.7593762902468058E-4</v>
      </c>
      <c r="K44" s="124">
        <v>2.3478626946982217E-4</v>
      </c>
      <c r="L44" s="123">
        <v>-1.8580000000000001</v>
      </c>
      <c r="M44" s="125">
        <v>1</v>
      </c>
    </row>
    <row r="45" spans="2:13">
      <c r="B45" s="48"/>
      <c r="C45" s="84"/>
      <c r="D45" s="84"/>
      <c r="E45" s="84"/>
      <c r="F45" s="84"/>
      <c r="G45" s="126"/>
      <c r="H45" s="126"/>
      <c r="I45" s="84"/>
      <c r="J45" s="84"/>
      <c r="K45" s="84"/>
      <c r="L45" s="126"/>
      <c r="M45" s="126"/>
    </row>
    <row r="46" spans="2:13">
      <c r="B46" s="48" t="s">
        <v>52</v>
      </c>
      <c r="C46" s="84"/>
      <c r="D46" s="84"/>
      <c r="E46" s="84"/>
      <c r="F46" s="84"/>
      <c r="G46" s="127"/>
      <c r="H46" s="127"/>
      <c r="I46" s="84"/>
      <c r="J46" s="84"/>
      <c r="K46" s="84"/>
      <c r="L46" s="127"/>
      <c r="M46" s="127"/>
    </row>
    <row r="47" spans="2:13">
      <c r="B47" s="128" t="s">
        <v>53</v>
      </c>
      <c r="C47" s="73">
        <v>19.448</v>
      </c>
      <c r="D47" s="73">
        <v>16.832999999999998</v>
      </c>
      <c r="E47" s="73">
        <v>11.96</v>
      </c>
      <c r="F47" s="74">
        <v>12.558</v>
      </c>
      <c r="G47" s="129">
        <v>-0.13600000000000001</v>
      </c>
      <c r="H47" s="129">
        <v>0.47499999999999998</v>
      </c>
      <c r="I47" s="73">
        <v>13.117000000000001</v>
      </c>
      <c r="J47" s="73">
        <v>13.721</v>
      </c>
      <c r="K47" s="73">
        <v>14.341189199999999</v>
      </c>
      <c r="L47" s="129">
        <v>4.4999999999999998E-2</v>
      </c>
      <c r="M47" s="130">
        <v>0.56200000000000006</v>
      </c>
    </row>
    <row r="48" spans="2:13">
      <c r="B48" s="131" t="s">
        <v>54</v>
      </c>
      <c r="C48" s="84"/>
      <c r="D48" s="84"/>
      <c r="E48" s="84"/>
      <c r="F48" s="110"/>
      <c r="G48" s="86"/>
      <c r="H48" s="86"/>
      <c r="I48" s="84"/>
      <c r="J48" s="84"/>
      <c r="K48" s="84"/>
      <c r="L48" s="86"/>
      <c r="M48" s="132"/>
    </row>
    <row r="49" spans="2:13">
      <c r="B49" s="131" t="s">
        <v>55</v>
      </c>
      <c r="C49" s="133">
        <v>-7.4189999999999996</v>
      </c>
      <c r="D49" s="134">
        <v>-2.048</v>
      </c>
      <c r="E49" s="134">
        <v>-1.782</v>
      </c>
      <c r="F49" s="135">
        <v>-6.9039999999999999</v>
      </c>
      <c r="G49" s="136">
        <v>-2.4E-2</v>
      </c>
      <c r="H49" s="136">
        <v>1</v>
      </c>
      <c r="I49" s="134">
        <v>-6.05</v>
      </c>
      <c r="J49" s="134">
        <v>-5.4020000000000001</v>
      </c>
      <c r="K49" s="134">
        <v>-6.2729999999999997</v>
      </c>
      <c r="L49" s="136">
        <v>-3.1E-2</v>
      </c>
      <c r="M49" s="136">
        <v>1</v>
      </c>
    </row>
    <row r="50" spans="2:13">
      <c r="B50" s="59" t="s">
        <v>56</v>
      </c>
      <c r="C50" s="84">
        <v>4.702</v>
      </c>
      <c r="D50" s="84">
        <v>6.4290000000000003</v>
      </c>
      <c r="E50" s="84">
        <v>8.0630000000000006</v>
      </c>
      <c r="F50" s="110">
        <v>8.4659999999999993</v>
      </c>
      <c r="G50" s="86">
        <v>0.217</v>
      </c>
      <c r="H50" s="86">
        <v>0.248</v>
      </c>
      <c r="I50" s="84">
        <v>8.8420000000000005</v>
      </c>
      <c r="J50" s="84">
        <v>9.2477999999999998</v>
      </c>
      <c r="K50" s="84">
        <v>9.6658005599999992</v>
      </c>
      <c r="L50" s="86">
        <v>4.4999999999999998E-2</v>
      </c>
      <c r="M50" s="132">
        <v>0.379</v>
      </c>
    </row>
    <row r="51" spans="2:13">
      <c r="B51" s="59" t="s">
        <v>57</v>
      </c>
      <c r="C51" s="84">
        <v>20.9</v>
      </c>
      <c r="D51" s="84">
        <v>25.92</v>
      </c>
      <c r="E51" s="84">
        <v>1.25</v>
      </c>
      <c r="F51" s="110">
        <v>1.3120000000000001</v>
      </c>
      <c r="G51" s="86">
        <v>-0.60299999999999998</v>
      </c>
      <c r="H51" s="86">
        <v>0.27700000000000002</v>
      </c>
      <c r="I51" s="84">
        <v>1.37</v>
      </c>
      <c r="J51" s="84">
        <v>1.4330000000000001</v>
      </c>
      <c r="K51" s="84">
        <v>1.4977715999999999</v>
      </c>
      <c r="L51" s="86">
        <v>4.4999999999999998E-2</v>
      </c>
      <c r="M51" s="132">
        <v>5.8999999999999997E-2</v>
      </c>
    </row>
    <row r="52" spans="2:13">
      <c r="B52" s="68" t="s">
        <v>58</v>
      </c>
      <c r="C52" s="91">
        <v>45.05</v>
      </c>
      <c r="D52" s="91">
        <v>49.182000000000002</v>
      </c>
      <c r="E52" s="91">
        <v>21.273000000000003</v>
      </c>
      <c r="F52" s="112">
        <v>22.336000000000002</v>
      </c>
      <c r="G52" s="113">
        <v>-0.20899999999999999</v>
      </c>
      <c r="H52" s="113">
        <v>1</v>
      </c>
      <c r="I52" s="91">
        <v>23.329000000000004</v>
      </c>
      <c r="J52" s="91">
        <v>24.401800000000001</v>
      </c>
      <c r="K52" s="91">
        <v>25.504761359999996</v>
      </c>
      <c r="L52" s="113">
        <v>4.4999999999999998E-2</v>
      </c>
      <c r="M52" s="114">
        <v>1</v>
      </c>
    </row>
    <row r="53" spans="2:13">
      <c r="B53" s="59" t="s">
        <v>59</v>
      </c>
      <c r="C53" s="84">
        <v>40.335000000000001</v>
      </c>
      <c r="D53" s="84">
        <v>44.738999999999997</v>
      </c>
      <c r="E53" s="84">
        <v>19.382000000000001</v>
      </c>
      <c r="F53" s="110">
        <v>20.350000000000001</v>
      </c>
      <c r="G53" s="86">
        <v>-0.20399999999999999</v>
      </c>
      <c r="H53" s="86">
        <v>0.90700000000000003</v>
      </c>
      <c r="I53" s="84">
        <v>21.254000000000001</v>
      </c>
      <c r="J53" s="84">
        <v>22.172000000000001</v>
      </c>
      <c r="K53" s="84">
        <v>25.504999999999999</v>
      </c>
      <c r="L53" s="86">
        <v>7.8E-2</v>
      </c>
      <c r="M53" s="132">
        <v>0.93300000000000005</v>
      </c>
    </row>
    <row r="54" spans="2:13">
      <c r="B54" s="137" t="s">
        <v>61</v>
      </c>
      <c r="C54" s="84">
        <v>0.55700000000000005</v>
      </c>
      <c r="D54" s="84">
        <v>0.98</v>
      </c>
      <c r="E54" s="84">
        <v>0.65600000000000003</v>
      </c>
      <c r="F54" s="110">
        <v>0.68899999999999995</v>
      </c>
      <c r="G54" s="86">
        <v>7.2999999999999995E-2</v>
      </c>
      <c r="H54" s="86">
        <v>2.3E-2</v>
      </c>
      <c r="I54" s="84">
        <v>0.72</v>
      </c>
      <c r="J54" s="84">
        <v>0.753</v>
      </c>
      <c r="K54" s="84">
        <v>0</v>
      </c>
      <c r="L54" s="86">
        <v>-1</v>
      </c>
      <c r="M54" s="132">
        <v>2.3E-2</v>
      </c>
    </row>
    <row r="55" spans="2:13">
      <c r="B55" s="137" t="s">
        <v>62</v>
      </c>
      <c r="C55" s="84">
        <v>4.1580000000000004</v>
      </c>
      <c r="D55" s="84">
        <v>3.4630000000000001</v>
      </c>
      <c r="E55" s="84">
        <v>1.2350000000000001</v>
      </c>
      <c r="F55" s="110">
        <v>1.2969999999999999</v>
      </c>
      <c r="G55" s="86">
        <v>-0.32200000000000001</v>
      </c>
      <c r="H55" s="86">
        <v>7.0000000000000007E-2</v>
      </c>
      <c r="I55" s="84">
        <v>1.355</v>
      </c>
      <c r="J55" s="84">
        <v>1.4770000000000001</v>
      </c>
      <c r="K55" s="84">
        <v>0</v>
      </c>
      <c r="L55" s="86">
        <v>-1</v>
      </c>
      <c r="M55" s="132">
        <v>4.3999999999999997E-2</v>
      </c>
    </row>
    <row r="56" spans="2:13">
      <c r="B56" s="68" t="s">
        <v>63</v>
      </c>
      <c r="C56" s="91">
        <v>45.050000000000004</v>
      </c>
      <c r="D56" s="91">
        <v>49.181999999999995</v>
      </c>
      <c r="E56" s="91">
        <v>21.273</v>
      </c>
      <c r="F56" s="112">
        <v>22.336000000000002</v>
      </c>
      <c r="G56" s="113">
        <v>-0.20899999999999999</v>
      </c>
      <c r="H56" s="113">
        <v>1</v>
      </c>
      <c r="I56" s="91">
        <v>23.329000000000001</v>
      </c>
      <c r="J56" s="91">
        <v>24.402000000000001</v>
      </c>
      <c r="K56" s="91">
        <v>25.504999999999999</v>
      </c>
      <c r="L56" s="113">
        <v>4.4999999999999998E-2</v>
      </c>
      <c r="M56" s="114">
        <v>1</v>
      </c>
    </row>
    <row r="57" spans="2:13">
      <c r="B57" s="138"/>
      <c r="C57" s="139"/>
      <c r="D57" s="139"/>
      <c r="E57" s="140"/>
      <c r="F57" s="140"/>
      <c r="G57" s="140"/>
      <c r="H57" s="140"/>
      <c r="I57" s="140"/>
      <c r="J57" s="140"/>
      <c r="K57" s="141"/>
      <c r="L57" s="141"/>
      <c r="M57" s="141"/>
    </row>
    <row r="58" spans="2:13">
      <c r="B58" s="142"/>
      <c r="C58" s="142"/>
      <c r="D58" s="142"/>
      <c r="E58" s="142"/>
      <c r="F58" s="142"/>
      <c r="G58" s="142"/>
      <c r="H58" s="142"/>
      <c r="I58" s="142"/>
      <c r="J58" s="142"/>
      <c r="K58" s="142"/>
      <c r="L58" s="143"/>
      <c r="M58" s="144"/>
    </row>
    <row r="59" spans="2:13">
      <c r="B59" s="145"/>
      <c r="C59" s="146"/>
      <c r="D59" s="55"/>
      <c r="E59" s="55"/>
      <c r="F59" s="147"/>
      <c r="G59" s="147"/>
      <c r="H59" s="147"/>
      <c r="I59" s="55"/>
      <c r="J59" s="148"/>
      <c r="K59" s="143"/>
      <c r="L59" s="143"/>
      <c r="M59" s="143"/>
    </row>
  </sheetData>
  <mergeCells count="6">
    <mergeCell ref="B2:M2"/>
    <mergeCell ref="G4:H4"/>
    <mergeCell ref="L4:M4"/>
    <mergeCell ref="B11:M11"/>
    <mergeCell ref="G13:H13"/>
    <mergeCell ref="L13:M13"/>
  </mergeCell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5D0AFE-B449-4E32-95F6-DC2128C1AF7A}">
  <dimension ref="B1:U14"/>
  <sheetViews>
    <sheetView showGridLines="0" workbookViewId="0">
      <selection activeCell="J15" sqref="J15"/>
    </sheetView>
  </sheetViews>
  <sheetFormatPr defaultRowHeight="14.5"/>
  <cols>
    <col min="1" max="1" width="2.6328125" customWidth="1"/>
  </cols>
  <sheetData>
    <row r="1" spans="2:21">
      <c r="B1" s="7" t="s">
        <v>14</v>
      </c>
    </row>
    <row r="2" spans="2:21">
      <c r="B2" s="297" t="s">
        <v>202</v>
      </c>
      <c r="C2" s="307"/>
      <c r="D2" s="307"/>
      <c r="E2" s="297"/>
      <c r="F2" s="297"/>
      <c r="G2" s="297"/>
      <c r="H2" s="297"/>
      <c r="I2" s="297"/>
      <c r="J2" s="297"/>
      <c r="K2" s="297"/>
      <c r="L2" s="297"/>
      <c r="M2" s="297"/>
      <c r="N2" s="297"/>
      <c r="O2" s="297"/>
      <c r="P2" s="297"/>
      <c r="Q2" s="297"/>
      <c r="R2" s="297"/>
      <c r="S2" s="297"/>
      <c r="T2" s="297"/>
      <c r="U2" s="297"/>
    </row>
    <row r="3" spans="2:21">
      <c r="B3" s="149"/>
      <c r="C3" s="308" t="s">
        <v>65</v>
      </c>
      <c r="D3" s="309"/>
      <c r="E3" s="150" t="s">
        <v>66</v>
      </c>
      <c r="F3" s="310" t="s">
        <v>410</v>
      </c>
      <c r="G3" s="310"/>
      <c r="H3" s="310"/>
      <c r="I3" s="310"/>
      <c r="J3" s="310"/>
      <c r="K3" s="310"/>
      <c r="L3" s="310"/>
      <c r="M3" s="310"/>
      <c r="N3" s="310"/>
      <c r="O3" s="310"/>
      <c r="P3" s="310"/>
      <c r="Q3" s="310"/>
      <c r="R3" s="310"/>
      <c r="S3" s="151"/>
      <c r="T3" s="311" t="s">
        <v>67</v>
      </c>
      <c r="U3" s="313" t="s">
        <v>68</v>
      </c>
    </row>
    <row r="4" spans="2:21" ht="47.5">
      <c r="B4" s="152"/>
      <c r="C4" s="153" t="s">
        <v>69</v>
      </c>
      <c r="D4" s="154" t="s">
        <v>70</v>
      </c>
      <c r="E4" s="304" t="s">
        <v>71</v>
      </c>
      <c r="F4" s="305"/>
      <c r="G4" s="306"/>
      <c r="H4" s="304" t="s">
        <v>72</v>
      </c>
      <c r="I4" s="305"/>
      <c r="J4" s="306"/>
      <c r="K4" s="304" t="s">
        <v>73</v>
      </c>
      <c r="L4" s="305"/>
      <c r="M4" s="305"/>
      <c r="N4" s="305"/>
      <c r="O4" s="305"/>
      <c r="P4" s="305"/>
      <c r="Q4" s="305"/>
      <c r="R4" s="305"/>
      <c r="S4" s="306"/>
      <c r="T4" s="312"/>
      <c r="U4" s="314"/>
    </row>
    <row r="5" spans="2:21">
      <c r="B5" s="155"/>
      <c r="C5" s="156"/>
      <c r="D5" s="157"/>
      <c r="E5" s="304" t="s">
        <v>8</v>
      </c>
      <c r="F5" s="305"/>
      <c r="G5" s="306"/>
      <c r="H5" s="304" t="s">
        <v>9</v>
      </c>
      <c r="I5" s="305"/>
      <c r="J5" s="306"/>
      <c r="K5" s="304" t="s">
        <v>10</v>
      </c>
      <c r="L5" s="305"/>
      <c r="M5" s="306"/>
      <c r="N5" s="304" t="s">
        <v>11</v>
      </c>
      <c r="O5" s="305"/>
      <c r="P5" s="306"/>
      <c r="Q5" s="304" t="s">
        <v>12</v>
      </c>
      <c r="R5" s="305"/>
      <c r="S5" s="306"/>
      <c r="T5" s="158" t="s">
        <v>23</v>
      </c>
      <c r="U5" s="159"/>
    </row>
    <row r="6" spans="2:21" ht="20">
      <c r="B6" s="160" t="s">
        <v>203</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82</v>
      </c>
      <c r="D7" s="170">
        <v>82</v>
      </c>
      <c r="E7" s="171">
        <v>75</v>
      </c>
      <c r="F7" s="172">
        <v>55.646000000000001</v>
      </c>
      <c r="G7" s="173">
        <v>0.74194666666666664</v>
      </c>
      <c r="H7" s="171">
        <v>82</v>
      </c>
      <c r="I7" s="172">
        <v>61.912479999999995</v>
      </c>
      <c r="J7" s="173">
        <v>0.755030243902439</v>
      </c>
      <c r="K7" s="171">
        <v>82</v>
      </c>
      <c r="L7" s="172">
        <v>65.307486879999999</v>
      </c>
      <c r="M7" s="173">
        <v>0.79643276682926833</v>
      </c>
      <c r="N7" s="171">
        <v>82</v>
      </c>
      <c r="O7" s="172">
        <v>68.57310136192001</v>
      </c>
      <c r="P7" s="173">
        <v>0.83625733368195132</v>
      </c>
      <c r="Q7" s="171">
        <v>82</v>
      </c>
      <c r="R7" s="172">
        <v>72.000999999999991</v>
      </c>
      <c r="S7" s="172">
        <v>0.87806097560975593</v>
      </c>
      <c r="T7" s="174">
        <v>0</v>
      </c>
      <c r="U7" s="174">
        <v>1</v>
      </c>
    </row>
    <row r="8" spans="2:21">
      <c r="B8" s="175" t="s">
        <v>80</v>
      </c>
      <c r="C8" s="176">
        <v>26</v>
      </c>
      <c r="D8" s="176">
        <v>26</v>
      </c>
      <c r="E8" s="177">
        <v>26</v>
      </c>
      <c r="F8" s="178">
        <v>9.2221585533869117</v>
      </c>
      <c r="G8" s="179">
        <v>0.35469840589949658</v>
      </c>
      <c r="H8" s="177">
        <v>26</v>
      </c>
      <c r="I8" s="178">
        <v>9.728993768454961</v>
      </c>
      <c r="J8" s="179">
        <v>0.37419206801749849</v>
      </c>
      <c r="K8" s="177">
        <v>26</v>
      </c>
      <c r="L8" s="178">
        <v>10.172521196333028</v>
      </c>
      <c r="M8" s="179">
        <v>0.39125081524357797</v>
      </c>
      <c r="N8" s="177">
        <v>26</v>
      </c>
      <c r="O8" s="178">
        <v>10.700687335756959</v>
      </c>
      <c r="P8" s="179">
        <v>0.41156489752911379</v>
      </c>
      <c r="Q8" s="180">
        <v>26</v>
      </c>
      <c r="R8" s="178">
        <v>11.218153289424997</v>
      </c>
      <c r="S8" s="178">
        <v>0.43146743420865374</v>
      </c>
      <c r="T8" s="181">
        <v>0</v>
      </c>
      <c r="U8" s="182">
        <v>0.31707317073170732</v>
      </c>
    </row>
    <row r="9" spans="2:21">
      <c r="B9" s="175" t="s">
        <v>123</v>
      </c>
      <c r="C9" s="183">
        <v>28</v>
      </c>
      <c r="D9" s="183">
        <v>28</v>
      </c>
      <c r="E9" s="184">
        <v>24</v>
      </c>
      <c r="F9" s="185">
        <v>12.667823612705703</v>
      </c>
      <c r="G9" s="186">
        <v>0.5278259838627376</v>
      </c>
      <c r="H9" s="184">
        <v>28</v>
      </c>
      <c r="I9" s="185">
        <v>16.087573253825209</v>
      </c>
      <c r="J9" s="186">
        <v>0.57455618763661465</v>
      </c>
      <c r="K9" s="184">
        <v>28</v>
      </c>
      <c r="L9" s="185">
        <v>17.104408873004829</v>
      </c>
      <c r="M9" s="186">
        <v>0.61087174546445822</v>
      </c>
      <c r="N9" s="184">
        <v>28</v>
      </c>
      <c r="O9" s="185">
        <v>18.004405543218688</v>
      </c>
      <c r="P9" s="186">
        <v>0.6430144836863817</v>
      </c>
      <c r="Q9" s="187">
        <v>28</v>
      </c>
      <c r="R9" s="185">
        <v>18.983583423370089</v>
      </c>
      <c r="S9" s="185">
        <v>0.6779851222632175</v>
      </c>
      <c r="T9" s="188">
        <v>0</v>
      </c>
      <c r="U9" s="189">
        <v>0.34146341463414637</v>
      </c>
    </row>
    <row r="10" spans="2:21">
      <c r="B10" s="175" t="s">
        <v>81</v>
      </c>
      <c r="C10" s="183">
        <v>16</v>
      </c>
      <c r="D10" s="183">
        <v>16</v>
      </c>
      <c r="E10" s="184">
        <v>13</v>
      </c>
      <c r="F10" s="185">
        <v>13.587803406046689</v>
      </c>
      <c r="G10" s="186">
        <v>1.0452156466189761</v>
      </c>
      <c r="H10" s="184">
        <v>16</v>
      </c>
      <c r="I10" s="185">
        <v>14.693398589561683</v>
      </c>
      <c r="J10" s="186">
        <v>0.9183374118476052</v>
      </c>
      <c r="K10" s="184">
        <v>16</v>
      </c>
      <c r="L10" s="185">
        <v>15.638431918590095</v>
      </c>
      <c r="M10" s="186">
        <v>0.97740199491188096</v>
      </c>
      <c r="N10" s="184">
        <v>16</v>
      </c>
      <c r="O10" s="185">
        <v>16.511253488645114</v>
      </c>
      <c r="P10" s="186">
        <v>1.0319533430403196</v>
      </c>
      <c r="Q10" s="187">
        <v>16</v>
      </c>
      <c r="R10" s="185">
        <v>17.471418559905278</v>
      </c>
      <c r="S10" s="185">
        <v>1.0919636599940798</v>
      </c>
      <c r="T10" s="188">
        <v>0</v>
      </c>
      <c r="U10" s="189">
        <v>0.1951219512195122</v>
      </c>
    </row>
    <row r="11" spans="2:21">
      <c r="B11" s="175" t="s">
        <v>82</v>
      </c>
      <c r="C11" s="183">
        <v>10</v>
      </c>
      <c r="D11" s="183">
        <v>10</v>
      </c>
      <c r="E11" s="184">
        <v>10</v>
      </c>
      <c r="F11" s="185">
        <v>14.293760122464601</v>
      </c>
      <c r="G11" s="186">
        <v>1.42937601224646</v>
      </c>
      <c r="H11" s="184">
        <v>10</v>
      </c>
      <c r="I11" s="185">
        <v>15.183971361736395</v>
      </c>
      <c r="J11" s="186">
        <v>1.5183971361736395</v>
      </c>
      <c r="K11" s="184">
        <v>10</v>
      </c>
      <c r="L11" s="185">
        <v>15.910857852749594</v>
      </c>
      <c r="M11" s="186">
        <v>1.5910857852749594</v>
      </c>
      <c r="N11" s="184">
        <v>10</v>
      </c>
      <c r="O11" s="185">
        <v>16.675615142333214</v>
      </c>
      <c r="P11" s="186">
        <v>1.6675615142333213</v>
      </c>
      <c r="Q11" s="187">
        <v>10</v>
      </c>
      <c r="R11" s="185">
        <v>17.323292473914009</v>
      </c>
      <c r="S11" s="185">
        <v>1.7323292473914009</v>
      </c>
      <c r="T11" s="188">
        <v>0</v>
      </c>
      <c r="U11" s="189">
        <v>0.12195121951219512</v>
      </c>
    </row>
    <row r="12" spans="2:21">
      <c r="B12" s="190" t="s">
        <v>83</v>
      </c>
      <c r="C12" s="191">
        <v>2</v>
      </c>
      <c r="D12" s="191">
        <v>2</v>
      </c>
      <c r="E12" s="192">
        <v>2</v>
      </c>
      <c r="F12" s="193">
        <v>5.874454305396096</v>
      </c>
      <c r="G12" s="194">
        <v>2.937227152698048</v>
      </c>
      <c r="H12" s="192">
        <v>2</v>
      </c>
      <c r="I12" s="193">
        <v>6.2185430264217514</v>
      </c>
      <c r="J12" s="194">
        <v>3.1092715132108757</v>
      </c>
      <c r="K12" s="192">
        <v>2</v>
      </c>
      <c r="L12" s="193">
        <v>6.4812670393224572</v>
      </c>
      <c r="M12" s="194">
        <v>3.2406335196612286</v>
      </c>
      <c r="N12" s="192">
        <v>2</v>
      </c>
      <c r="O12" s="193">
        <v>6.6811398519660301</v>
      </c>
      <c r="P12" s="194">
        <v>3.3405699259830151</v>
      </c>
      <c r="Q12" s="195">
        <v>2</v>
      </c>
      <c r="R12" s="193">
        <v>7.0045522533856284</v>
      </c>
      <c r="S12" s="193">
        <v>3.5022761266928142</v>
      </c>
      <c r="T12" s="196">
        <v>0</v>
      </c>
      <c r="U12" s="197">
        <v>2.4390243902439025E-2</v>
      </c>
    </row>
    <row r="13" spans="2:21">
      <c r="B13" s="215" t="s">
        <v>271</v>
      </c>
      <c r="C13" s="198"/>
      <c r="D13" s="198"/>
      <c r="E13" s="198"/>
      <c r="F13" s="198"/>
      <c r="G13" s="198"/>
      <c r="H13" s="198"/>
      <c r="I13" s="199"/>
      <c r="J13" s="199"/>
      <c r="K13" s="198"/>
      <c r="L13" s="199"/>
      <c r="M13" s="199"/>
      <c r="N13" s="198"/>
      <c r="O13" s="199"/>
      <c r="P13" s="199"/>
      <c r="Q13" s="198"/>
      <c r="R13" s="199"/>
      <c r="S13" s="199"/>
      <c r="T13" s="200"/>
      <c r="U13" s="200"/>
    </row>
    <row r="14" spans="2:21">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C5014D-CA59-409A-9C27-6F124DFF7C37}">
  <dimension ref="B1:AB8"/>
  <sheetViews>
    <sheetView showGridLines="0" workbookViewId="0">
      <selection activeCell="K15" sqref="K15"/>
    </sheetView>
  </sheetViews>
  <sheetFormatPr defaultRowHeight="14.5"/>
  <cols>
    <col min="1" max="1" width="2.6328125" customWidth="1"/>
    <col min="2" max="4" width="17.6328125" customWidth="1"/>
  </cols>
  <sheetData>
    <row r="1" spans="2:28">
      <c r="B1" s="7" t="s">
        <v>14</v>
      </c>
      <c r="AB1">
        <f>SUMPRODUCT(LEN(B2)-LEN(SUBSTITUTE(B2,{1,2,3,4,5,6,7,8,9,0},"")))</f>
        <v>3</v>
      </c>
    </row>
    <row r="2" spans="2:28">
      <c r="B2" s="288" t="s">
        <v>204</v>
      </c>
      <c r="C2" s="288"/>
      <c r="D2" s="288"/>
      <c r="E2" s="288"/>
      <c r="F2" s="288"/>
      <c r="G2" s="288"/>
      <c r="H2" s="288"/>
      <c r="I2" s="288"/>
      <c r="J2" s="288"/>
      <c r="K2" s="288"/>
    </row>
    <row r="3" spans="2:28" ht="22">
      <c r="B3" s="1"/>
      <c r="C3" s="2"/>
      <c r="D3" s="3"/>
      <c r="E3" s="289" t="s">
        <v>1</v>
      </c>
      <c r="F3" s="290"/>
      <c r="G3" s="291"/>
      <c r="H3" s="4" t="s">
        <v>2</v>
      </c>
      <c r="I3" s="292" t="s">
        <v>3</v>
      </c>
      <c r="J3" s="293"/>
      <c r="K3" s="293"/>
    </row>
    <row r="4" spans="2:28" ht="22">
      <c r="B4" s="217" t="s">
        <v>4</v>
      </c>
      <c r="C4" s="218" t="s">
        <v>5</v>
      </c>
      <c r="D4" s="218" t="s">
        <v>341</v>
      </c>
      <c r="E4" s="219" t="s">
        <v>6</v>
      </c>
      <c r="F4" s="219" t="s">
        <v>7</v>
      </c>
      <c r="G4" s="219" t="s">
        <v>8</v>
      </c>
      <c r="H4" s="219" t="s">
        <v>9</v>
      </c>
      <c r="I4" s="219" t="s">
        <v>10</v>
      </c>
      <c r="J4" s="219" t="s">
        <v>11</v>
      </c>
      <c r="K4" s="220" t="s">
        <v>12</v>
      </c>
    </row>
    <row r="5" spans="2:28" ht="19">
      <c r="B5" s="226" t="s">
        <v>383</v>
      </c>
      <c r="C5" s="227" t="s">
        <v>205</v>
      </c>
      <c r="D5" s="295" t="s">
        <v>343</v>
      </c>
      <c r="E5" s="228" t="s">
        <v>269</v>
      </c>
      <c r="F5" s="228" t="s">
        <v>269</v>
      </c>
      <c r="G5" s="228" t="s">
        <v>269</v>
      </c>
      <c r="H5" s="228" t="s">
        <v>269</v>
      </c>
      <c r="I5" s="228">
        <v>24</v>
      </c>
      <c r="J5" s="228">
        <v>24</v>
      </c>
      <c r="K5" s="229">
        <v>24</v>
      </c>
    </row>
    <row r="6" spans="2:28" ht="19">
      <c r="B6" s="226" t="s">
        <v>384</v>
      </c>
      <c r="C6" s="227" t="s">
        <v>205</v>
      </c>
      <c r="D6" s="295"/>
      <c r="E6" s="228" t="s">
        <v>269</v>
      </c>
      <c r="F6" s="228" t="s">
        <v>269</v>
      </c>
      <c r="G6" s="228" t="s">
        <v>269</v>
      </c>
      <c r="H6" s="228" t="s">
        <v>269</v>
      </c>
      <c r="I6" s="228">
        <v>8</v>
      </c>
      <c r="J6" s="228">
        <v>8</v>
      </c>
      <c r="K6" s="229">
        <v>8</v>
      </c>
    </row>
    <row r="7" spans="2:28" ht="28.5">
      <c r="B7" s="230" t="s">
        <v>385</v>
      </c>
      <c r="C7" s="231" t="s">
        <v>205</v>
      </c>
      <c r="D7" s="296"/>
      <c r="E7" s="232" t="s">
        <v>269</v>
      </c>
      <c r="F7" s="232" t="s">
        <v>269</v>
      </c>
      <c r="G7" s="232" t="s">
        <v>269</v>
      </c>
      <c r="H7" s="232" t="s">
        <v>269</v>
      </c>
      <c r="I7" s="232">
        <v>3</v>
      </c>
      <c r="J7" s="232">
        <v>3</v>
      </c>
      <c r="K7" s="243">
        <v>3</v>
      </c>
    </row>
    <row r="8" spans="2:28">
      <c r="B8" s="215" t="s">
        <v>386</v>
      </c>
      <c r="C8" s="221"/>
      <c r="D8" s="221"/>
      <c r="E8" s="221"/>
      <c r="F8" s="221"/>
      <c r="G8" s="221"/>
      <c r="H8" s="221"/>
      <c r="I8" s="221"/>
      <c r="J8" s="221"/>
      <c r="K8" s="221"/>
    </row>
  </sheetData>
  <mergeCells count="4">
    <mergeCell ref="B2:K2"/>
    <mergeCell ref="E3:G3"/>
    <mergeCell ref="I3:K3"/>
    <mergeCell ref="D5:D7"/>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7CB864-BF98-4554-B9E4-BFB81521144F}">
  <dimension ref="B1:M65"/>
  <sheetViews>
    <sheetView showGridLines="0" workbookViewId="0">
      <selection activeCell="B1" sqref="B1"/>
    </sheetView>
  </sheetViews>
  <sheetFormatPr defaultRowHeight="14.5"/>
  <cols>
    <col min="1" max="1" width="2.6328125" customWidth="1"/>
    <col min="2" max="2" width="20.6328125" customWidth="1"/>
  </cols>
  <sheetData>
    <row r="1" spans="2:13">
      <c r="B1" s="7" t="s">
        <v>14</v>
      </c>
    </row>
    <row r="2" spans="2:13">
      <c r="B2" s="297" t="s">
        <v>207</v>
      </c>
      <c r="C2" s="297"/>
      <c r="D2" s="297"/>
      <c r="E2" s="297"/>
      <c r="F2" s="297"/>
      <c r="G2" s="297"/>
      <c r="H2" s="297"/>
      <c r="I2" s="297"/>
      <c r="J2" s="297"/>
      <c r="K2" s="297"/>
      <c r="L2" s="297"/>
      <c r="M2" s="297"/>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98" t="s">
        <v>22</v>
      </c>
      <c r="H4" s="299"/>
      <c r="I4" s="19" t="s">
        <v>10</v>
      </c>
      <c r="J4" s="19" t="s">
        <v>11</v>
      </c>
      <c r="K4" s="19" t="s">
        <v>12</v>
      </c>
      <c r="L4" s="298" t="s">
        <v>23</v>
      </c>
      <c r="M4" s="300"/>
    </row>
    <row r="5" spans="2:13">
      <c r="B5" s="21" t="s">
        <v>13</v>
      </c>
      <c r="C5" s="22">
        <v>2.4479770000000003</v>
      </c>
      <c r="D5" s="22">
        <v>5.0230170000000012</v>
      </c>
      <c r="E5" s="22">
        <v>8.4640000000000004</v>
      </c>
      <c r="F5" s="23">
        <v>16.984999999999999</v>
      </c>
      <c r="G5" s="24">
        <v>0.90700000000000003</v>
      </c>
      <c r="H5" s="24">
        <v>0.82699999999999996</v>
      </c>
      <c r="I5" s="22">
        <v>16.112511100000003</v>
      </c>
      <c r="J5" s="22">
        <v>17.208709855050003</v>
      </c>
      <c r="K5" s="22">
        <v>18.354526370498256</v>
      </c>
      <c r="L5" s="24">
        <v>2.5999999999999999E-2</v>
      </c>
      <c r="M5" s="25">
        <v>0.61299999999999999</v>
      </c>
    </row>
    <row r="6" spans="2:13">
      <c r="B6" s="21" t="s">
        <v>205</v>
      </c>
      <c r="C6" s="22">
        <v>0</v>
      </c>
      <c r="D6" s="22">
        <v>1.0820000000000001</v>
      </c>
      <c r="E6" s="22">
        <v>1.4079999999999999</v>
      </c>
      <c r="F6" s="23">
        <v>10</v>
      </c>
      <c r="G6" s="24">
        <v>0</v>
      </c>
      <c r="H6" s="24">
        <v>0.17299999999999999</v>
      </c>
      <c r="I6" s="22">
        <v>10.551</v>
      </c>
      <c r="J6" s="22">
        <v>11.141999999999999</v>
      </c>
      <c r="K6" s="22">
        <v>11.765000000000001</v>
      </c>
      <c r="L6" s="24">
        <v>5.6000000000000001E-2</v>
      </c>
      <c r="M6" s="202">
        <v>0.38700000000000001</v>
      </c>
    </row>
    <row r="7" spans="2:13">
      <c r="B7" s="26" t="s">
        <v>24</v>
      </c>
      <c r="C7" s="27">
        <v>2.4479770000000003</v>
      </c>
      <c r="D7" s="27">
        <v>6.105017000000001</v>
      </c>
      <c r="E7" s="27">
        <v>9.8719999999999999</v>
      </c>
      <c r="F7" s="28">
        <v>26.984999999999999</v>
      </c>
      <c r="G7" s="29">
        <v>1.226</v>
      </c>
      <c r="H7" s="30">
        <v>1</v>
      </c>
      <c r="I7" s="27">
        <v>26.663511100000001</v>
      </c>
      <c r="J7" s="27">
        <v>28.350709855050003</v>
      </c>
      <c r="K7" s="27">
        <v>30.119526370498257</v>
      </c>
      <c r="L7" s="31">
        <v>3.6999999999999998E-2</v>
      </c>
      <c r="M7" s="32">
        <v>1</v>
      </c>
    </row>
    <row r="8" spans="2:13">
      <c r="B8" s="33"/>
      <c r="C8" s="33"/>
      <c r="D8" s="33"/>
      <c r="E8" s="34"/>
      <c r="F8" s="34"/>
      <c r="G8" s="34"/>
      <c r="H8" s="34"/>
      <c r="I8" s="34"/>
      <c r="J8" s="34"/>
      <c r="K8" s="34"/>
      <c r="L8" s="34"/>
      <c r="M8" s="34"/>
    </row>
    <row r="9" spans="2:13">
      <c r="B9" s="297" t="s">
        <v>208</v>
      </c>
      <c r="C9" s="297"/>
      <c r="D9" s="297"/>
      <c r="E9" s="297"/>
      <c r="F9" s="297"/>
      <c r="G9" s="297"/>
      <c r="H9" s="297"/>
      <c r="I9" s="297"/>
      <c r="J9" s="297"/>
      <c r="K9" s="297"/>
      <c r="L9" s="297"/>
      <c r="M9" s="297"/>
    </row>
    <row r="10" spans="2:13" ht="48.5">
      <c r="B10" s="35" t="s">
        <v>26</v>
      </c>
      <c r="C10" s="36"/>
      <c r="D10" s="37" t="s">
        <v>16</v>
      </c>
      <c r="E10" s="38"/>
      <c r="F10" s="39" t="s">
        <v>17</v>
      </c>
      <c r="G10" s="40" t="s">
        <v>18</v>
      </c>
      <c r="H10" s="40" t="s">
        <v>19</v>
      </c>
      <c r="I10" s="41" t="s">
        <v>20</v>
      </c>
      <c r="J10" s="42"/>
      <c r="K10" s="43"/>
      <c r="L10" s="40" t="s">
        <v>18</v>
      </c>
      <c r="M10" s="44" t="s">
        <v>19</v>
      </c>
    </row>
    <row r="11" spans="2:13">
      <c r="B11" s="45" t="s">
        <v>21</v>
      </c>
      <c r="C11" s="46" t="s">
        <v>6</v>
      </c>
      <c r="D11" s="46" t="s">
        <v>7</v>
      </c>
      <c r="E11" s="46" t="s">
        <v>8</v>
      </c>
      <c r="F11" s="47" t="s">
        <v>9</v>
      </c>
      <c r="G11" s="301" t="s">
        <v>22</v>
      </c>
      <c r="H11" s="302"/>
      <c r="I11" s="46" t="s">
        <v>10</v>
      </c>
      <c r="J11" s="46" t="s">
        <v>11</v>
      </c>
      <c r="K11" s="46" t="s">
        <v>12</v>
      </c>
      <c r="L11" s="301" t="s">
        <v>23</v>
      </c>
      <c r="M11" s="303"/>
    </row>
    <row r="12" spans="2:13">
      <c r="B12" s="48" t="s">
        <v>27</v>
      </c>
      <c r="C12" s="49"/>
      <c r="D12" s="50"/>
      <c r="E12" s="50"/>
      <c r="F12" s="51"/>
      <c r="G12" s="52"/>
      <c r="H12" s="52"/>
      <c r="I12" s="50"/>
      <c r="J12" s="50"/>
      <c r="K12" s="53"/>
      <c r="L12" s="52"/>
      <c r="M12" s="54"/>
    </row>
    <row r="13" spans="2:13">
      <c r="B13" s="48" t="s">
        <v>28</v>
      </c>
      <c r="C13" s="55">
        <v>0</v>
      </c>
      <c r="D13" s="55">
        <v>0</v>
      </c>
      <c r="E13" s="55">
        <v>24.189</v>
      </c>
      <c r="F13" s="56">
        <v>26.984999999999999</v>
      </c>
      <c r="G13" s="57">
        <v>0</v>
      </c>
      <c r="H13" s="57">
        <v>0.438</v>
      </c>
      <c r="I13" s="55">
        <v>26.663999999999998</v>
      </c>
      <c r="J13" s="55">
        <v>28.350999999999999</v>
      </c>
      <c r="K13" s="55">
        <v>30.12</v>
      </c>
      <c r="L13" s="57">
        <v>3.6999999999999998E-2</v>
      </c>
      <c r="M13" s="58">
        <v>1</v>
      </c>
    </row>
    <row r="14" spans="2:13" ht="19">
      <c r="B14" s="59" t="s">
        <v>101</v>
      </c>
      <c r="C14" s="79">
        <v>0</v>
      </c>
      <c r="D14" s="80">
        <v>0</v>
      </c>
      <c r="E14" s="81">
        <v>24.114000000000001</v>
      </c>
      <c r="F14" s="81">
        <v>25.472999999999999</v>
      </c>
      <c r="G14" s="82">
        <v>0</v>
      </c>
      <c r="H14" s="82">
        <v>0.42299999999999999</v>
      </c>
      <c r="I14" s="80">
        <v>25.356999999999999</v>
      </c>
      <c r="J14" s="80">
        <v>26.960999999999999</v>
      </c>
      <c r="K14" s="81">
        <v>28.643000000000001</v>
      </c>
      <c r="L14" s="82">
        <v>0.04</v>
      </c>
      <c r="M14" s="82">
        <v>0.94899999999999995</v>
      </c>
    </row>
    <row r="15" spans="2:13">
      <c r="B15" s="59" t="s">
        <v>29</v>
      </c>
      <c r="C15" s="87">
        <v>0</v>
      </c>
      <c r="D15" s="88">
        <v>0</v>
      </c>
      <c r="E15" s="89">
        <v>7.4999999999999997E-2</v>
      </c>
      <c r="F15" s="89">
        <v>1.512</v>
      </c>
      <c r="G15" s="90">
        <v>0</v>
      </c>
      <c r="H15" s="90">
        <v>1.4999999999999999E-2</v>
      </c>
      <c r="I15" s="88">
        <v>1.3069999999999999</v>
      </c>
      <c r="J15" s="88">
        <v>1.39</v>
      </c>
      <c r="K15" s="89">
        <v>1.4770000000000001</v>
      </c>
      <c r="L15" s="90">
        <v>-8.0000000000000002E-3</v>
      </c>
      <c r="M15" s="90">
        <v>5.0999999999999997E-2</v>
      </c>
    </row>
    <row r="16" spans="2:13">
      <c r="B16" s="64" t="s">
        <v>30</v>
      </c>
      <c r="C16" s="55">
        <v>10</v>
      </c>
      <c r="D16" s="55">
        <v>10</v>
      </c>
      <c r="E16" s="55">
        <v>8</v>
      </c>
      <c r="F16" s="65">
        <v>0</v>
      </c>
      <c r="G16" s="66">
        <v>-1</v>
      </c>
      <c r="H16" s="66">
        <v>0.56200000000000006</v>
      </c>
      <c r="I16" s="55">
        <v>0</v>
      </c>
      <c r="J16" s="55">
        <v>0</v>
      </c>
      <c r="K16" s="55">
        <v>0</v>
      </c>
      <c r="L16" s="66">
        <v>0</v>
      </c>
      <c r="M16" s="67">
        <v>0</v>
      </c>
    </row>
    <row r="17" spans="2:13">
      <c r="B17" s="68" t="s">
        <v>31</v>
      </c>
      <c r="C17" s="69">
        <v>10</v>
      </c>
      <c r="D17" s="69">
        <v>10</v>
      </c>
      <c r="E17" s="70">
        <v>32.189</v>
      </c>
      <c r="F17" s="70">
        <v>26.984999999999999</v>
      </c>
      <c r="G17" s="71">
        <v>0.39200000000000002</v>
      </c>
      <c r="H17" s="71">
        <v>1</v>
      </c>
      <c r="I17" s="69">
        <v>26.663999999999998</v>
      </c>
      <c r="J17" s="69">
        <v>28.350999999999999</v>
      </c>
      <c r="K17" s="70">
        <v>30.12</v>
      </c>
      <c r="L17" s="71">
        <v>3.6999999999999998E-2</v>
      </c>
      <c r="M17" s="72">
        <v>1</v>
      </c>
    </row>
    <row r="18" spans="2:13">
      <c r="B18" s="48" t="s">
        <v>32</v>
      </c>
      <c r="C18" s="73"/>
      <c r="D18" s="73"/>
      <c r="E18" s="73"/>
      <c r="F18" s="74"/>
      <c r="G18" s="75"/>
      <c r="H18" s="75"/>
      <c r="I18" s="73"/>
      <c r="J18" s="73"/>
      <c r="K18" s="73"/>
      <c r="L18" s="75"/>
      <c r="M18" s="76"/>
    </row>
    <row r="19" spans="2:13">
      <c r="B19" s="48" t="s">
        <v>33</v>
      </c>
      <c r="C19" s="55">
        <v>2.4479769999999998</v>
      </c>
      <c r="D19" s="55">
        <v>6.1050170000000001</v>
      </c>
      <c r="E19" s="55">
        <v>9.8719999999999999</v>
      </c>
      <c r="F19" s="56">
        <v>26.985000000000003</v>
      </c>
      <c r="G19" s="77">
        <v>1.226</v>
      </c>
      <c r="H19" s="77">
        <v>1</v>
      </c>
      <c r="I19" s="55">
        <v>26.663511100000001</v>
      </c>
      <c r="J19" s="55">
        <v>28.350709855049999</v>
      </c>
      <c r="K19" s="55">
        <v>30.119526370498257</v>
      </c>
      <c r="L19" s="77">
        <v>3.6999999999999998E-2</v>
      </c>
      <c r="M19" s="78">
        <v>1</v>
      </c>
    </row>
    <row r="20" spans="2:13">
      <c r="B20" s="59" t="s">
        <v>34</v>
      </c>
      <c r="C20" s="79">
        <v>2.095847</v>
      </c>
      <c r="D20" s="80">
        <v>3.9537249999999999</v>
      </c>
      <c r="E20" s="81">
        <v>7.0419999999999998</v>
      </c>
      <c r="F20" s="81">
        <v>11.936</v>
      </c>
      <c r="G20" s="82">
        <v>0.78600000000000003</v>
      </c>
      <c r="H20" s="82">
        <v>0.66500000000000004</v>
      </c>
      <c r="I20" s="80">
        <v>12.723000000000001</v>
      </c>
      <c r="J20" s="80">
        <v>13.593</v>
      </c>
      <c r="K20" s="81">
        <v>14.523</v>
      </c>
      <c r="L20" s="82">
        <v>6.8000000000000005E-2</v>
      </c>
      <c r="M20" s="82">
        <v>0.47</v>
      </c>
    </row>
    <row r="21" spans="2:13">
      <c r="B21" s="59" t="s">
        <v>35</v>
      </c>
      <c r="C21" s="83">
        <v>0.35213</v>
      </c>
      <c r="D21" s="84">
        <v>2.1322920000000001</v>
      </c>
      <c r="E21" s="85">
        <v>2.7690000000000001</v>
      </c>
      <c r="F21" s="85">
        <v>14.858000000000001</v>
      </c>
      <c r="G21" s="86">
        <v>2.4809999999999999</v>
      </c>
      <c r="H21" s="86">
        <v>0.33100000000000002</v>
      </c>
      <c r="I21" s="84">
        <v>13.7445111</v>
      </c>
      <c r="J21" s="84">
        <v>14.42570985505</v>
      </c>
      <c r="K21" s="85">
        <v>15.240526370498259</v>
      </c>
      <c r="L21" s="86">
        <v>8.9999999999999993E-3</v>
      </c>
      <c r="M21" s="86">
        <v>0.52</v>
      </c>
    </row>
    <row r="22" spans="2:13">
      <c r="B22" s="59" t="s">
        <v>36</v>
      </c>
      <c r="C22" s="83">
        <v>0</v>
      </c>
      <c r="D22" s="84">
        <v>1.9E-2</v>
      </c>
      <c r="E22" s="85">
        <v>5.8000000000000003E-2</v>
      </c>
      <c r="F22" s="85">
        <v>0.187</v>
      </c>
      <c r="G22" s="86">
        <v>0</v>
      </c>
      <c r="H22" s="86">
        <v>4.0000000000000001E-3</v>
      </c>
      <c r="I22" s="84">
        <v>0.19400000000000001</v>
      </c>
      <c r="J22" s="84">
        <v>0.32800000000000001</v>
      </c>
      <c r="K22" s="85">
        <v>0.35399999999999998</v>
      </c>
      <c r="L22" s="86">
        <v>0.23699999999999999</v>
      </c>
      <c r="M22" s="86">
        <v>8.9999999999999993E-3</v>
      </c>
    </row>
    <row r="23" spans="2:13">
      <c r="B23" s="59" t="s">
        <v>102</v>
      </c>
      <c r="C23" s="87">
        <v>0</v>
      </c>
      <c r="D23" s="88">
        <v>0</v>
      </c>
      <c r="E23" s="89">
        <v>3.0000000000000001E-3</v>
      </c>
      <c r="F23" s="89">
        <v>4.0000000000000001E-3</v>
      </c>
      <c r="G23" s="90">
        <v>0</v>
      </c>
      <c r="H23" s="90">
        <v>0</v>
      </c>
      <c r="I23" s="88">
        <v>2E-3</v>
      </c>
      <c r="J23" s="88">
        <v>4.0000000000000001E-3</v>
      </c>
      <c r="K23" s="89">
        <v>2E-3</v>
      </c>
      <c r="L23" s="90">
        <v>-0.20599999999999999</v>
      </c>
      <c r="M23" s="90">
        <v>0</v>
      </c>
    </row>
    <row r="24" spans="2:13">
      <c r="B24" s="68" t="s">
        <v>37</v>
      </c>
      <c r="C24" s="91">
        <v>2.4479769999999998</v>
      </c>
      <c r="D24" s="91">
        <v>6.1050170000000001</v>
      </c>
      <c r="E24" s="92">
        <v>9.8719999999999999</v>
      </c>
      <c r="F24" s="92">
        <v>26.985000000000003</v>
      </c>
      <c r="G24" s="71">
        <v>1.226</v>
      </c>
      <c r="H24" s="71">
        <v>1</v>
      </c>
      <c r="I24" s="91">
        <v>26.663511100000001</v>
      </c>
      <c r="J24" s="91">
        <v>28.350709855049999</v>
      </c>
      <c r="K24" s="92">
        <v>30.119526370498257</v>
      </c>
      <c r="L24" s="71">
        <v>3.6999999999999998E-2</v>
      </c>
      <c r="M24" s="72">
        <v>1</v>
      </c>
    </row>
    <row r="25" spans="2:13">
      <c r="B25" s="93" t="s">
        <v>38</v>
      </c>
      <c r="C25" s="94">
        <v>7.6</v>
      </c>
      <c r="D25" s="94">
        <v>3.9</v>
      </c>
      <c r="E25" s="95">
        <v>22.3</v>
      </c>
      <c r="F25" s="95">
        <v>0</v>
      </c>
      <c r="G25" s="96">
        <v>-1</v>
      </c>
      <c r="H25" s="96"/>
      <c r="I25" s="94">
        <v>0</v>
      </c>
      <c r="J25" s="94">
        <v>0</v>
      </c>
      <c r="K25" s="95">
        <v>0</v>
      </c>
      <c r="L25" s="96">
        <v>0</v>
      </c>
      <c r="M25" s="97"/>
    </row>
    <row r="26" spans="2:13">
      <c r="B26" s="48"/>
      <c r="C26" s="84"/>
      <c r="D26" s="84"/>
      <c r="E26" s="84"/>
      <c r="F26" s="84"/>
      <c r="G26" s="98"/>
      <c r="H26" s="98"/>
      <c r="I26" s="84"/>
      <c r="J26" s="84"/>
      <c r="K26" s="84"/>
      <c r="L26" s="98"/>
      <c r="M26" s="99"/>
    </row>
    <row r="27" spans="2:13">
      <c r="B27" s="100" t="s">
        <v>39</v>
      </c>
      <c r="C27" s="101"/>
      <c r="D27" s="101"/>
      <c r="E27" s="101"/>
      <c r="F27" s="101"/>
      <c r="G27" s="102"/>
      <c r="H27" s="102"/>
      <c r="I27" s="101"/>
      <c r="J27" s="101"/>
      <c r="K27" s="101"/>
      <c r="L27" s="102"/>
      <c r="M27" s="102"/>
    </row>
    <row r="28" spans="2:13">
      <c r="B28" s="103" t="s">
        <v>40</v>
      </c>
      <c r="C28" s="104">
        <v>-2.8000000000139025E-5</v>
      </c>
      <c r="D28" s="104">
        <v>9.7000000000000419E-2</v>
      </c>
      <c r="E28" s="104">
        <v>31.939</v>
      </c>
      <c r="F28" s="105">
        <v>0.18699999999999761</v>
      </c>
      <c r="G28" s="106">
        <v>-19.832000000000001</v>
      </c>
      <c r="H28" s="106">
        <v>1</v>
      </c>
      <c r="I28" s="104">
        <v>0.1954888999999973</v>
      </c>
      <c r="J28" s="104">
        <v>0.2438789410499993</v>
      </c>
      <c r="K28" s="107">
        <v>0.35247362950174121</v>
      </c>
      <c r="L28" s="106">
        <v>0.23499999999999999</v>
      </c>
      <c r="M28" s="108">
        <v>1</v>
      </c>
    </row>
    <row r="29" spans="2:13">
      <c r="B29" s="109" t="s">
        <v>41</v>
      </c>
      <c r="C29" s="84"/>
      <c r="D29" s="84"/>
      <c r="E29" s="84"/>
      <c r="F29" s="110"/>
      <c r="G29" s="57"/>
      <c r="H29" s="57"/>
      <c r="I29" s="84"/>
      <c r="J29" s="84"/>
      <c r="K29" s="84"/>
      <c r="L29" s="57"/>
      <c r="M29" s="58"/>
    </row>
    <row r="30" spans="2:13">
      <c r="B30" s="109" t="s">
        <v>104</v>
      </c>
      <c r="C30" s="55">
        <v>0</v>
      </c>
      <c r="D30" s="55">
        <v>0</v>
      </c>
      <c r="E30" s="55">
        <v>7.0000000000000007E-2</v>
      </c>
      <c r="F30" s="56">
        <v>1.512</v>
      </c>
      <c r="G30" s="57">
        <v>0</v>
      </c>
      <c r="H30" s="57">
        <v>1.4E-2</v>
      </c>
      <c r="I30" s="55">
        <v>1.3080000000000001</v>
      </c>
      <c r="J30" s="55">
        <v>1.39</v>
      </c>
      <c r="K30" s="55">
        <v>1.476</v>
      </c>
      <c r="L30" s="57">
        <v>-8.0000000000000002E-3</v>
      </c>
      <c r="M30" s="58">
        <v>5.0999999999999997E-2</v>
      </c>
    </row>
    <row r="31" spans="2:13">
      <c r="B31" s="116" t="s">
        <v>106</v>
      </c>
      <c r="C31" s="60">
        <v>0</v>
      </c>
      <c r="D31" s="61">
        <v>0</v>
      </c>
      <c r="E31" s="61">
        <v>7.0000000000000007E-2</v>
      </c>
      <c r="F31" s="209">
        <v>1.512</v>
      </c>
      <c r="G31" s="63">
        <v>0</v>
      </c>
      <c r="H31" s="63">
        <v>1.4E-2</v>
      </c>
      <c r="I31" s="61">
        <v>1.3080000000000001</v>
      </c>
      <c r="J31" s="61">
        <v>1.39</v>
      </c>
      <c r="K31" s="62">
        <v>1.476</v>
      </c>
      <c r="L31" s="63">
        <v>-8.0000000000000002E-3</v>
      </c>
      <c r="M31" s="63">
        <v>5.0999999999999997E-2</v>
      </c>
    </row>
    <row r="32" spans="2:13">
      <c r="B32" s="109" t="s">
        <v>30</v>
      </c>
      <c r="C32" s="55">
        <v>1.97</v>
      </c>
      <c r="D32" s="55">
        <v>6.2930000000000001</v>
      </c>
      <c r="E32" s="55">
        <v>19.736999999999998</v>
      </c>
      <c r="F32" s="56">
        <v>0</v>
      </c>
      <c r="G32" s="57">
        <v>-1</v>
      </c>
      <c r="H32" s="57">
        <v>0.622</v>
      </c>
      <c r="I32" s="55">
        <v>0</v>
      </c>
      <c r="J32" s="55">
        <v>0</v>
      </c>
      <c r="K32" s="55">
        <v>0</v>
      </c>
      <c r="L32" s="57">
        <v>0</v>
      </c>
      <c r="M32" s="58">
        <v>0</v>
      </c>
    </row>
    <row r="33" spans="2:13" ht="19">
      <c r="B33" s="109" t="s">
        <v>42</v>
      </c>
      <c r="C33" s="55">
        <v>0</v>
      </c>
      <c r="D33" s="55">
        <v>0</v>
      </c>
      <c r="E33" s="55">
        <v>20.803000000000001</v>
      </c>
      <c r="F33" s="56">
        <v>25.472999999999999</v>
      </c>
      <c r="G33" s="57">
        <v>0</v>
      </c>
      <c r="H33" s="57">
        <v>0.36399999999999999</v>
      </c>
      <c r="I33" s="55">
        <v>25.356999999999999</v>
      </c>
      <c r="J33" s="55">
        <v>26.96</v>
      </c>
      <c r="K33" s="55">
        <v>28.641999999999999</v>
      </c>
      <c r="L33" s="57">
        <v>0.04</v>
      </c>
      <c r="M33" s="58">
        <v>0.94899999999999995</v>
      </c>
    </row>
    <row r="34" spans="2:13">
      <c r="B34" s="111" t="s">
        <v>43</v>
      </c>
      <c r="C34" s="91">
        <v>1.97</v>
      </c>
      <c r="D34" s="91">
        <v>6.2930000000000001</v>
      </c>
      <c r="E34" s="91">
        <v>40.61</v>
      </c>
      <c r="F34" s="112">
        <v>26.984999999999999</v>
      </c>
      <c r="G34" s="113">
        <v>1.393</v>
      </c>
      <c r="H34" s="113">
        <v>1</v>
      </c>
      <c r="I34" s="91">
        <v>26.664999999999999</v>
      </c>
      <c r="J34" s="91">
        <v>28.35</v>
      </c>
      <c r="K34" s="92">
        <v>30.117999999999999</v>
      </c>
      <c r="L34" s="113">
        <v>3.6999999999999998E-2</v>
      </c>
      <c r="M34" s="114">
        <v>1</v>
      </c>
    </row>
    <row r="35" spans="2:13">
      <c r="B35" s="115" t="s">
        <v>44</v>
      </c>
      <c r="C35" s="73"/>
      <c r="D35" s="73"/>
      <c r="E35" s="73"/>
      <c r="F35" s="74"/>
      <c r="G35" s="106"/>
      <c r="H35" s="106"/>
      <c r="I35" s="73"/>
      <c r="J35" s="73"/>
      <c r="K35" s="73"/>
      <c r="L35" s="106"/>
      <c r="M35" s="108"/>
    </row>
    <row r="36" spans="2:13">
      <c r="B36" s="109" t="s">
        <v>45</v>
      </c>
      <c r="C36" s="55">
        <v>1.9700280000000001</v>
      </c>
      <c r="D36" s="55">
        <v>6.1959999999999997</v>
      </c>
      <c r="E36" s="55">
        <v>8.6709999999999994</v>
      </c>
      <c r="F36" s="56">
        <v>26.798000000000002</v>
      </c>
      <c r="G36" s="57">
        <v>1.387</v>
      </c>
      <c r="H36" s="57">
        <v>1</v>
      </c>
      <c r="I36" s="55">
        <v>26.469511100000002</v>
      </c>
      <c r="J36" s="55">
        <v>28.106121058950002</v>
      </c>
      <c r="K36" s="55">
        <v>29.765526370498257</v>
      </c>
      <c r="L36" s="57">
        <v>3.5999999999999997E-2</v>
      </c>
      <c r="M36" s="58">
        <v>1</v>
      </c>
    </row>
    <row r="37" spans="2:13">
      <c r="B37" s="116" t="s">
        <v>34</v>
      </c>
      <c r="C37" s="79">
        <v>1.7454100000000001</v>
      </c>
      <c r="D37" s="80">
        <v>4.0579999999999998</v>
      </c>
      <c r="E37" s="80">
        <v>6.3280000000000003</v>
      </c>
      <c r="F37" s="117">
        <v>11.936</v>
      </c>
      <c r="G37" s="82">
        <v>0.89800000000000002</v>
      </c>
      <c r="H37" s="82">
        <v>0.67900000000000005</v>
      </c>
      <c r="I37" s="80">
        <v>12.723000000000001</v>
      </c>
      <c r="J37" s="80">
        <v>13.593</v>
      </c>
      <c r="K37" s="81">
        <v>14.523</v>
      </c>
      <c r="L37" s="82">
        <v>6.8000000000000005E-2</v>
      </c>
      <c r="M37" s="82">
        <v>0.47399999999999998</v>
      </c>
    </row>
    <row r="38" spans="2:13">
      <c r="B38" s="116" t="s">
        <v>35</v>
      </c>
      <c r="C38" s="83">
        <v>0.22461799999999998</v>
      </c>
      <c r="D38" s="84">
        <v>2.1379999999999999</v>
      </c>
      <c r="E38" s="84">
        <v>2.34</v>
      </c>
      <c r="F38" s="110">
        <v>14.858000000000001</v>
      </c>
      <c r="G38" s="86">
        <v>3.044</v>
      </c>
      <c r="H38" s="86">
        <v>0.32100000000000001</v>
      </c>
      <c r="I38" s="84">
        <v>13.7445111</v>
      </c>
      <c r="J38" s="84">
        <v>14.509121058950001</v>
      </c>
      <c r="K38" s="85">
        <v>15.240526370498259</v>
      </c>
      <c r="L38" s="86">
        <v>8.9999999999999993E-3</v>
      </c>
      <c r="M38" s="86">
        <v>0.52500000000000002</v>
      </c>
    </row>
    <row r="39" spans="2:13">
      <c r="B39" s="116" t="s">
        <v>107</v>
      </c>
      <c r="C39" s="87">
        <v>0</v>
      </c>
      <c r="D39" s="88">
        <v>0</v>
      </c>
      <c r="E39" s="88">
        <v>3.0000000000000001E-3</v>
      </c>
      <c r="F39" s="118">
        <v>4.0000000000000001E-3</v>
      </c>
      <c r="G39" s="90">
        <v>0</v>
      </c>
      <c r="H39" s="90">
        <v>0</v>
      </c>
      <c r="I39" s="88">
        <v>2E-3</v>
      </c>
      <c r="J39" s="88">
        <v>4.0000000000000001E-3</v>
      </c>
      <c r="K39" s="89">
        <v>2E-3</v>
      </c>
      <c r="L39" s="90">
        <v>-0.20599999999999999</v>
      </c>
      <c r="M39" s="90">
        <v>0</v>
      </c>
    </row>
    <row r="40" spans="2:13">
      <c r="B40" s="111" t="s">
        <v>46</v>
      </c>
      <c r="C40" s="91">
        <v>1.9700280000000001</v>
      </c>
      <c r="D40" s="91">
        <v>6.1959999999999997</v>
      </c>
      <c r="E40" s="91">
        <v>8.6709999999999994</v>
      </c>
      <c r="F40" s="112">
        <v>26.798000000000002</v>
      </c>
      <c r="G40" s="113">
        <v>1.387</v>
      </c>
      <c r="H40" s="113">
        <v>1</v>
      </c>
      <c r="I40" s="91">
        <v>26.469511100000002</v>
      </c>
      <c r="J40" s="91">
        <v>28.106121058950002</v>
      </c>
      <c r="K40" s="92">
        <v>29.765526370498257</v>
      </c>
      <c r="L40" s="113">
        <v>3.5999999999999997E-2</v>
      </c>
      <c r="M40" s="114">
        <v>1</v>
      </c>
    </row>
    <row r="41" spans="2:13" ht="19">
      <c r="B41" s="109" t="s">
        <v>47</v>
      </c>
      <c r="C41" s="55">
        <v>0</v>
      </c>
      <c r="D41" s="55">
        <v>-9.7000000000000003E-2</v>
      </c>
      <c r="E41" s="55">
        <v>-0.123</v>
      </c>
      <c r="F41" s="56">
        <v>-0.5</v>
      </c>
      <c r="G41" s="57">
        <v>0</v>
      </c>
      <c r="H41" s="57">
        <v>0</v>
      </c>
      <c r="I41" s="55">
        <v>-0.65</v>
      </c>
      <c r="J41" s="55">
        <v>-0.53</v>
      </c>
      <c r="K41" s="119">
        <v>-0.15000000000000002</v>
      </c>
      <c r="L41" s="57">
        <v>-0.33100000000000002</v>
      </c>
      <c r="M41" s="58">
        <v>1</v>
      </c>
    </row>
    <row r="42" spans="2:13" ht="19">
      <c r="B42" s="116" t="s">
        <v>48</v>
      </c>
      <c r="C42" s="79">
        <v>0</v>
      </c>
      <c r="D42" s="80">
        <v>-9.7000000000000003E-2</v>
      </c>
      <c r="E42" s="80">
        <v>-0.123</v>
      </c>
      <c r="F42" s="117">
        <v>-0.25</v>
      </c>
      <c r="G42" s="82">
        <v>0</v>
      </c>
      <c r="H42" s="82">
        <v>0</v>
      </c>
      <c r="I42" s="80">
        <v>-0.25</v>
      </c>
      <c r="J42" s="80">
        <v>-0.43</v>
      </c>
      <c r="K42" s="80">
        <v>-0.05</v>
      </c>
      <c r="L42" s="82">
        <v>-0.41499999999999998</v>
      </c>
      <c r="M42" s="82">
        <v>0.50700000000000001</v>
      </c>
    </row>
    <row r="43" spans="2:13" ht="19">
      <c r="B43" s="116" t="s">
        <v>112</v>
      </c>
      <c r="C43" s="87">
        <v>0</v>
      </c>
      <c r="D43" s="88">
        <v>0</v>
      </c>
      <c r="E43" s="88">
        <v>0</v>
      </c>
      <c r="F43" s="118">
        <v>-0.25</v>
      </c>
      <c r="G43" s="90">
        <v>0</v>
      </c>
      <c r="H43" s="90">
        <v>0</v>
      </c>
      <c r="I43" s="88">
        <v>-0.4</v>
      </c>
      <c r="J43" s="88">
        <v>-0.1</v>
      </c>
      <c r="K43" s="88">
        <v>-0.1</v>
      </c>
      <c r="L43" s="90">
        <v>-0.26300000000000001</v>
      </c>
      <c r="M43" s="90">
        <v>0.49299999999999999</v>
      </c>
    </row>
    <row r="44" spans="2:13" ht="19">
      <c r="B44" s="109" t="s">
        <v>113</v>
      </c>
      <c r="C44" s="55">
        <v>0</v>
      </c>
      <c r="D44" s="55">
        <v>0</v>
      </c>
      <c r="E44" s="55">
        <v>-11.744999999999999</v>
      </c>
      <c r="F44" s="56">
        <v>-6.9999999999999993E-3</v>
      </c>
      <c r="G44" s="57">
        <v>0</v>
      </c>
      <c r="H44" s="57">
        <v>0</v>
      </c>
      <c r="I44" s="55">
        <v>-1.4999999999999999E-2</v>
      </c>
      <c r="J44" s="55">
        <v>-1.4999999999999999E-2</v>
      </c>
      <c r="K44" s="119">
        <v>-1.4999999999999999E-2</v>
      </c>
      <c r="L44" s="57">
        <v>0.28899999999999998</v>
      </c>
      <c r="M44" s="58">
        <v>1</v>
      </c>
    </row>
    <row r="45" spans="2:13">
      <c r="B45" s="208" t="s">
        <v>129</v>
      </c>
      <c r="C45" s="79">
        <v>0</v>
      </c>
      <c r="D45" s="80">
        <v>0</v>
      </c>
      <c r="E45" s="80">
        <v>-8.0000000000000002E-3</v>
      </c>
      <c r="F45" s="117">
        <v>-1.4999999999999999E-2</v>
      </c>
      <c r="G45" s="82">
        <v>0</v>
      </c>
      <c r="H45" s="82">
        <v>0</v>
      </c>
      <c r="I45" s="80">
        <v>-1.4999999999999999E-2</v>
      </c>
      <c r="J45" s="80">
        <v>-1.4999999999999999E-2</v>
      </c>
      <c r="K45" s="80">
        <v>-1.4999999999999999E-2</v>
      </c>
      <c r="L45" s="82">
        <v>0</v>
      </c>
      <c r="M45" s="82">
        <v>1.286</v>
      </c>
    </row>
    <row r="46" spans="2:13">
      <c r="B46" s="207" t="s">
        <v>115</v>
      </c>
      <c r="C46" s="87">
        <v>0</v>
      </c>
      <c r="D46" s="88">
        <v>0</v>
      </c>
      <c r="E46" s="88">
        <v>-11.737</v>
      </c>
      <c r="F46" s="118">
        <v>8.0000000000000002E-3</v>
      </c>
      <c r="G46" s="90">
        <v>0</v>
      </c>
      <c r="H46" s="90">
        <v>0</v>
      </c>
      <c r="I46" s="88">
        <v>0</v>
      </c>
      <c r="J46" s="88">
        <v>0</v>
      </c>
      <c r="K46" s="88">
        <v>0</v>
      </c>
      <c r="L46" s="90">
        <v>-1</v>
      </c>
      <c r="M46" s="90">
        <v>-0.28599999999999998</v>
      </c>
    </row>
    <row r="47" spans="2:13" ht="19">
      <c r="B47" s="120" t="s">
        <v>51</v>
      </c>
      <c r="C47" s="121">
        <v>-2.8000000000139025E-5</v>
      </c>
      <c r="D47" s="121">
        <v>4.163336342344337E-16</v>
      </c>
      <c r="E47" s="121">
        <v>20.070999999999998</v>
      </c>
      <c r="F47" s="122">
        <v>-0.32000000000000239</v>
      </c>
      <c r="G47" s="123">
        <v>21.524999999999999</v>
      </c>
      <c r="H47" s="123">
        <v>0.505</v>
      </c>
      <c r="I47" s="121">
        <v>-0.46951110000000273</v>
      </c>
      <c r="J47" s="121">
        <v>-0.30112105895000074</v>
      </c>
      <c r="K47" s="124">
        <v>0.18747362950174118</v>
      </c>
      <c r="L47" s="123">
        <v>-1.837</v>
      </c>
      <c r="M47" s="125">
        <v>1</v>
      </c>
    </row>
    <row r="48" spans="2:13">
      <c r="B48" s="48"/>
      <c r="C48" s="84"/>
      <c r="D48" s="84"/>
      <c r="E48" s="84"/>
      <c r="F48" s="84"/>
      <c r="G48" s="126"/>
      <c r="H48" s="126"/>
      <c r="I48" s="84"/>
      <c r="J48" s="84"/>
      <c r="K48" s="84"/>
      <c r="L48" s="126"/>
      <c r="M48" s="126"/>
    </row>
    <row r="49" spans="2:13">
      <c r="B49" s="48" t="s">
        <v>52</v>
      </c>
      <c r="C49" s="84"/>
      <c r="D49" s="84"/>
      <c r="E49" s="84"/>
      <c r="F49" s="84"/>
      <c r="G49" s="127"/>
      <c r="H49" s="127"/>
      <c r="I49" s="84"/>
      <c r="J49" s="84"/>
      <c r="K49" s="84"/>
      <c r="L49" s="127"/>
      <c r="M49" s="127"/>
    </row>
    <row r="50" spans="2:13">
      <c r="B50" s="128" t="s">
        <v>53</v>
      </c>
      <c r="C50" s="73">
        <v>0</v>
      </c>
      <c r="D50" s="73">
        <v>7.8E-2</v>
      </c>
      <c r="E50" s="73">
        <v>0.19600000000000001</v>
      </c>
      <c r="F50" s="74">
        <v>0.55000000000000004</v>
      </c>
      <c r="G50" s="129">
        <v>0</v>
      </c>
      <c r="H50" s="129">
        <v>1.6E-2</v>
      </c>
      <c r="I50" s="73">
        <v>1</v>
      </c>
      <c r="J50" s="73">
        <v>1.48</v>
      </c>
      <c r="K50" s="73">
        <v>1.48</v>
      </c>
      <c r="L50" s="129">
        <v>0.39100000000000001</v>
      </c>
      <c r="M50" s="130">
        <v>0.16400000000000001</v>
      </c>
    </row>
    <row r="51" spans="2:13">
      <c r="B51" s="131" t="s">
        <v>54</v>
      </c>
      <c r="C51" s="84"/>
      <c r="D51" s="84"/>
      <c r="E51" s="84"/>
      <c r="F51" s="110"/>
      <c r="G51" s="86"/>
      <c r="H51" s="86"/>
      <c r="I51" s="84"/>
      <c r="J51" s="84"/>
      <c r="K51" s="84"/>
      <c r="L51" s="86"/>
      <c r="M51" s="132"/>
    </row>
    <row r="52" spans="2:13">
      <c r="B52" s="131" t="s">
        <v>55</v>
      </c>
      <c r="C52" s="133">
        <v>0</v>
      </c>
      <c r="D52" s="134">
        <v>-9.7000000000000003E-2</v>
      </c>
      <c r="E52" s="134">
        <v>-0.123</v>
      </c>
      <c r="F52" s="135">
        <v>-0.25</v>
      </c>
      <c r="G52" s="136">
        <v>0</v>
      </c>
      <c r="H52" s="136">
        <v>0</v>
      </c>
      <c r="I52" s="134">
        <v>-0.25</v>
      </c>
      <c r="J52" s="134">
        <v>-0.43</v>
      </c>
      <c r="K52" s="134">
        <v>-0.05</v>
      </c>
      <c r="L52" s="136">
        <v>-0.41499999999999998</v>
      </c>
      <c r="M52" s="136">
        <v>1</v>
      </c>
    </row>
    <row r="53" spans="2:13">
      <c r="B53" s="59" t="s">
        <v>56</v>
      </c>
      <c r="C53" s="84">
        <v>0</v>
      </c>
      <c r="D53" s="84">
        <v>0</v>
      </c>
      <c r="E53" s="84">
        <v>2.4E-2</v>
      </c>
      <c r="F53" s="110">
        <v>0</v>
      </c>
      <c r="G53" s="86">
        <v>0</v>
      </c>
      <c r="H53" s="86">
        <v>0</v>
      </c>
      <c r="I53" s="84">
        <v>0</v>
      </c>
      <c r="J53" s="84">
        <v>0</v>
      </c>
      <c r="K53" s="84">
        <v>0</v>
      </c>
      <c r="L53" s="86">
        <v>0</v>
      </c>
      <c r="M53" s="132">
        <v>0</v>
      </c>
    </row>
    <row r="54" spans="2:13">
      <c r="B54" s="59" t="s">
        <v>57</v>
      </c>
      <c r="C54" s="84">
        <v>0</v>
      </c>
      <c r="D54" s="84">
        <v>0</v>
      </c>
      <c r="E54" s="84">
        <v>20.071000000000002</v>
      </c>
      <c r="F54" s="110">
        <v>8.6383213360000006</v>
      </c>
      <c r="G54" s="86">
        <v>0</v>
      </c>
      <c r="H54" s="86">
        <v>0.40300000000000002</v>
      </c>
      <c r="I54" s="84">
        <v>3</v>
      </c>
      <c r="J54" s="84">
        <v>3</v>
      </c>
      <c r="K54" s="84">
        <v>3</v>
      </c>
      <c r="L54" s="86">
        <v>-0.29699999999999999</v>
      </c>
      <c r="M54" s="132">
        <v>0.53800000000000003</v>
      </c>
    </row>
    <row r="55" spans="2:13">
      <c r="B55" s="211" t="s">
        <v>153</v>
      </c>
      <c r="C55" s="84">
        <v>8.029971999999999</v>
      </c>
      <c r="D55" s="84">
        <v>11.736767</v>
      </c>
      <c r="E55" s="84">
        <v>3.3109999999999999</v>
      </c>
      <c r="F55" s="110">
        <v>2.1629999999999998</v>
      </c>
      <c r="G55" s="86">
        <v>-0.35399999999999998</v>
      </c>
      <c r="H55" s="86">
        <v>0.58099999999999996</v>
      </c>
      <c r="I55" s="84">
        <v>2.1631450000000001</v>
      </c>
      <c r="J55" s="84">
        <v>2.1631450000000001</v>
      </c>
      <c r="K55" s="84">
        <v>2.1629999999999998</v>
      </c>
      <c r="L55" s="86">
        <v>0</v>
      </c>
      <c r="M55" s="132">
        <v>0.29799999999999999</v>
      </c>
    </row>
    <row r="56" spans="2:13">
      <c r="B56" s="68" t="s">
        <v>58</v>
      </c>
      <c r="C56" s="91">
        <v>8.029971999999999</v>
      </c>
      <c r="D56" s="91">
        <v>11.814767</v>
      </c>
      <c r="E56" s="91">
        <v>23.602</v>
      </c>
      <c r="F56" s="112">
        <v>11.351321336000002</v>
      </c>
      <c r="G56" s="113">
        <v>0.122</v>
      </c>
      <c r="H56" s="113">
        <v>1</v>
      </c>
      <c r="I56" s="91">
        <v>6.1631450000000001</v>
      </c>
      <c r="J56" s="91">
        <v>6.6431450000000005</v>
      </c>
      <c r="K56" s="91">
        <v>6.6430000000000007</v>
      </c>
      <c r="L56" s="113">
        <v>-0.16400000000000001</v>
      </c>
      <c r="M56" s="114">
        <v>1</v>
      </c>
    </row>
    <row r="57" spans="2:13">
      <c r="B57" s="59" t="s">
        <v>59</v>
      </c>
      <c r="C57" s="84">
        <v>7.5520230000000002</v>
      </c>
      <c r="D57" s="84">
        <v>11.448</v>
      </c>
      <c r="E57" s="84">
        <v>22.03</v>
      </c>
      <c r="F57" s="110">
        <v>11.015000000000001</v>
      </c>
      <c r="G57" s="86">
        <v>0.13400000000000001</v>
      </c>
      <c r="H57" s="86">
        <v>0.95299999999999996</v>
      </c>
      <c r="I57" s="84">
        <v>5.8559999999999999</v>
      </c>
      <c r="J57" s="84">
        <v>6.4020000000000001</v>
      </c>
      <c r="K57" s="84">
        <v>6.359</v>
      </c>
      <c r="L57" s="86">
        <v>-0.16700000000000001</v>
      </c>
      <c r="M57" s="132">
        <v>0.96</v>
      </c>
    </row>
    <row r="58" spans="2:13">
      <c r="B58" s="210" t="s">
        <v>138</v>
      </c>
      <c r="C58" s="84">
        <v>0</v>
      </c>
      <c r="D58" s="84">
        <v>0</v>
      </c>
      <c r="E58" s="84">
        <v>3.9E-2</v>
      </c>
      <c r="F58" s="110">
        <v>3.9E-2</v>
      </c>
      <c r="G58" s="86">
        <v>0</v>
      </c>
      <c r="H58" s="86">
        <v>1E-3</v>
      </c>
      <c r="I58" s="84">
        <v>3.9E-2</v>
      </c>
      <c r="J58" s="84">
        <v>0</v>
      </c>
      <c r="K58" s="84">
        <v>3.9E-2</v>
      </c>
      <c r="L58" s="86">
        <v>0</v>
      </c>
      <c r="M58" s="132">
        <v>4.0000000000000001E-3</v>
      </c>
    </row>
    <row r="59" spans="2:13">
      <c r="B59" s="137" t="s">
        <v>120</v>
      </c>
      <c r="C59" s="84">
        <v>0</v>
      </c>
      <c r="D59" s="84">
        <v>0</v>
      </c>
      <c r="E59" s="84">
        <v>8.1000000000000003E-2</v>
      </c>
      <c r="F59" s="110">
        <v>0</v>
      </c>
      <c r="G59" s="86">
        <v>0</v>
      </c>
      <c r="H59" s="86">
        <v>1E-3</v>
      </c>
      <c r="I59" s="84">
        <v>0</v>
      </c>
      <c r="J59" s="84">
        <v>0</v>
      </c>
      <c r="K59" s="84">
        <v>0</v>
      </c>
      <c r="L59" s="86">
        <v>0</v>
      </c>
      <c r="M59" s="132">
        <v>0</v>
      </c>
    </row>
    <row r="60" spans="2:13">
      <c r="B60" s="137" t="s">
        <v>61</v>
      </c>
      <c r="C60" s="84">
        <v>0.47794900000000001</v>
      </c>
      <c r="D60" s="84">
        <v>0.36699999999999999</v>
      </c>
      <c r="E60" s="84">
        <v>0.73699999999999999</v>
      </c>
      <c r="F60" s="110">
        <v>0.29739960000000004</v>
      </c>
      <c r="G60" s="86">
        <v>-0.14599999999999999</v>
      </c>
      <c r="H60" s="86">
        <v>3.6999999999999998E-2</v>
      </c>
      <c r="I60" s="84">
        <v>0.26765964000000003</v>
      </c>
      <c r="J60" s="84">
        <v>0.24089367600000003</v>
      </c>
      <c r="K60" s="84">
        <v>0.245</v>
      </c>
      <c r="L60" s="86">
        <v>-6.3E-2</v>
      </c>
      <c r="M60" s="132">
        <v>3.5999999999999997E-2</v>
      </c>
    </row>
    <row r="61" spans="2:13">
      <c r="B61" s="137" t="s">
        <v>62</v>
      </c>
      <c r="C61" s="84">
        <v>0</v>
      </c>
      <c r="D61" s="84">
        <v>0</v>
      </c>
      <c r="E61" s="84">
        <v>0.71499999999999997</v>
      </c>
      <c r="F61" s="110">
        <v>0</v>
      </c>
      <c r="G61" s="86">
        <v>0</v>
      </c>
      <c r="H61" s="86">
        <v>8.0000000000000002E-3</v>
      </c>
      <c r="I61" s="84">
        <v>0</v>
      </c>
      <c r="J61" s="84">
        <v>0</v>
      </c>
      <c r="K61" s="84">
        <v>0</v>
      </c>
      <c r="L61" s="86">
        <v>0</v>
      </c>
      <c r="M61" s="132">
        <v>0</v>
      </c>
    </row>
    <row r="62" spans="2:13">
      <c r="B62" s="68" t="s">
        <v>63</v>
      </c>
      <c r="C62" s="91">
        <v>8.0299720000000008</v>
      </c>
      <c r="D62" s="91">
        <v>11.815000000000001</v>
      </c>
      <c r="E62" s="91">
        <v>23.602</v>
      </c>
      <c r="F62" s="112">
        <v>11.351399600000001</v>
      </c>
      <c r="G62" s="113">
        <v>0.122</v>
      </c>
      <c r="H62" s="113">
        <v>1</v>
      </c>
      <c r="I62" s="91">
        <v>6.1626596399999993</v>
      </c>
      <c r="J62" s="91">
        <v>6.6428936759999999</v>
      </c>
      <c r="K62" s="91">
        <v>6.6429999999999998</v>
      </c>
      <c r="L62" s="113">
        <v>-0.16400000000000001</v>
      </c>
      <c r="M62" s="114">
        <v>1</v>
      </c>
    </row>
    <row r="63" spans="2:13">
      <c r="B63" s="138"/>
      <c r="C63" s="139"/>
      <c r="D63" s="139"/>
      <c r="E63" s="140"/>
      <c r="F63" s="140"/>
      <c r="G63" s="140"/>
      <c r="H63" s="140"/>
      <c r="I63" s="140"/>
      <c r="J63" s="140"/>
      <c r="K63" s="141"/>
      <c r="L63" s="141"/>
      <c r="M63" s="141"/>
    </row>
    <row r="64" spans="2:13">
      <c r="B64" s="142"/>
      <c r="C64" s="142"/>
      <c r="D64" s="142"/>
      <c r="E64" s="142"/>
      <c r="F64" s="142"/>
      <c r="G64" s="142"/>
      <c r="H64" s="142"/>
      <c r="I64" s="142"/>
      <c r="J64" s="142"/>
      <c r="K64" s="142"/>
      <c r="L64" s="143"/>
      <c r="M64" s="144"/>
    </row>
    <row r="65" spans="2:13">
      <c r="B65" s="145"/>
      <c r="C65" s="146"/>
      <c r="D65" s="55"/>
      <c r="E65" s="55"/>
      <c r="F65" s="147"/>
      <c r="G65" s="147"/>
      <c r="H65" s="147"/>
      <c r="I65" s="55"/>
      <c r="J65" s="148"/>
      <c r="K65" s="143"/>
      <c r="L65" s="143"/>
      <c r="M65" s="143"/>
    </row>
  </sheetData>
  <mergeCells count="6">
    <mergeCell ref="B2:M2"/>
    <mergeCell ref="G4:H4"/>
    <mergeCell ref="L4:M4"/>
    <mergeCell ref="B9:M9"/>
    <mergeCell ref="G11:H11"/>
    <mergeCell ref="L11:M11"/>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4255D-F630-41AA-A3D9-3CBA338F5BB6}">
  <dimension ref="B1:U13"/>
  <sheetViews>
    <sheetView showGridLines="0" workbookViewId="0">
      <selection activeCell="M16" sqref="M16"/>
    </sheetView>
  </sheetViews>
  <sheetFormatPr defaultRowHeight="14.5"/>
  <cols>
    <col min="1" max="1" width="2.6328125" customWidth="1"/>
  </cols>
  <sheetData>
    <row r="1" spans="2:21">
      <c r="B1" s="7" t="s">
        <v>14</v>
      </c>
    </row>
    <row r="2" spans="2:21">
      <c r="B2" s="297" t="s">
        <v>209</v>
      </c>
      <c r="C2" s="307"/>
      <c r="D2" s="307"/>
      <c r="E2" s="297"/>
      <c r="F2" s="297"/>
      <c r="G2" s="297"/>
      <c r="H2" s="297"/>
      <c r="I2" s="297"/>
      <c r="J2" s="297"/>
      <c r="K2" s="297"/>
      <c r="L2" s="297"/>
      <c r="M2" s="297"/>
      <c r="N2" s="297"/>
      <c r="O2" s="297"/>
      <c r="P2" s="297"/>
      <c r="Q2" s="297"/>
      <c r="R2" s="297"/>
      <c r="S2" s="297"/>
      <c r="T2" s="297"/>
      <c r="U2" s="297"/>
    </row>
    <row r="3" spans="2:21">
      <c r="B3" s="149"/>
      <c r="C3" s="308" t="s">
        <v>65</v>
      </c>
      <c r="D3" s="309"/>
      <c r="E3" s="150" t="s">
        <v>66</v>
      </c>
      <c r="F3" s="310" t="s">
        <v>410</v>
      </c>
      <c r="G3" s="310"/>
      <c r="H3" s="310"/>
      <c r="I3" s="310"/>
      <c r="J3" s="310"/>
      <c r="K3" s="310"/>
      <c r="L3" s="310"/>
      <c r="M3" s="310"/>
      <c r="N3" s="310"/>
      <c r="O3" s="310"/>
      <c r="P3" s="310"/>
      <c r="Q3" s="310"/>
      <c r="R3" s="310"/>
      <c r="S3" s="151"/>
      <c r="T3" s="311" t="s">
        <v>67</v>
      </c>
      <c r="U3" s="313" t="s">
        <v>68</v>
      </c>
    </row>
    <row r="4" spans="2:21" ht="47.5">
      <c r="B4" s="152"/>
      <c r="C4" s="153" t="s">
        <v>69</v>
      </c>
      <c r="D4" s="154" t="s">
        <v>70</v>
      </c>
      <c r="E4" s="304" t="s">
        <v>71</v>
      </c>
      <c r="F4" s="305"/>
      <c r="G4" s="306"/>
      <c r="H4" s="304" t="s">
        <v>72</v>
      </c>
      <c r="I4" s="305"/>
      <c r="J4" s="306"/>
      <c r="K4" s="304" t="s">
        <v>73</v>
      </c>
      <c r="L4" s="305"/>
      <c r="M4" s="305"/>
      <c r="N4" s="305"/>
      <c r="O4" s="305"/>
      <c r="P4" s="305"/>
      <c r="Q4" s="305"/>
      <c r="R4" s="305"/>
      <c r="S4" s="306"/>
      <c r="T4" s="312"/>
      <c r="U4" s="314"/>
    </row>
    <row r="5" spans="2:21">
      <c r="B5" s="155"/>
      <c r="C5" s="156"/>
      <c r="D5" s="157"/>
      <c r="E5" s="304" t="s">
        <v>8</v>
      </c>
      <c r="F5" s="305"/>
      <c r="G5" s="306"/>
      <c r="H5" s="304" t="s">
        <v>9</v>
      </c>
      <c r="I5" s="305"/>
      <c r="J5" s="306"/>
      <c r="K5" s="304" t="s">
        <v>10</v>
      </c>
      <c r="L5" s="305"/>
      <c r="M5" s="306"/>
      <c r="N5" s="304" t="s">
        <v>11</v>
      </c>
      <c r="O5" s="305"/>
      <c r="P5" s="306"/>
      <c r="Q5" s="304" t="s">
        <v>12</v>
      </c>
      <c r="R5" s="305"/>
      <c r="S5" s="306"/>
      <c r="T5" s="158" t="s">
        <v>23</v>
      </c>
      <c r="U5" s="159"/>
    </row>
    <row r="6" spans="2:21" ht="20">
      <c r="B6" s="160" t="s">
        <v>210</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8</v>
      </c>
      <c r="D7" s="170">
        <v>8</v>
      </c>
      <c r="E7" s="171">
        <v>4</v>
      </c>
      <c r="F7" s="172">
        <v>7.0419999999999998</v>
      </c>
      <c r="G7" s="173">
        <v>1.7605</v>
      </c>
      <c r="H7" s="171">
        <v>8</v>
      </c>
      <c r="I7" s="172">
        <v>11.936</v>
      </c>
      <c r="J7" s="173">
        <v>1.492</v>
      </c>
      <c r="K7" s="171">
        <v>8</v>
      </c>
      <c r="L7" s="172">
        <v>12.72364</v>
      </c>
      <c r="M7" s="173">
        <v>1.590455</v>
      </c>
      <c r="N7" s="171">
        <v>8</v>
      </c>
      <c r="O7" s="172">
        <v>13.593004799999999</v>
      </c>
      <c r="P7" s="173">
        <v>1.6991255999999999</v>
      </c>
      <c r="Q7" s="171">
        <v>8</v>
      </c>
      <c r="R7" s="172">
        <v>14.522605136000001</v>
      </c>
      <c r="S7" s="172">
        <v>1.8153256420000001</v>
      </c>
      <c r="T7" s="174">
        <v>0</v>
      </c>
      <c r="U7" s="174">
        <v>1</v>
      </c>
    </row>
    <row r="8" spans="2:21">
      <c r="B8" s="175" t="s">
        <v>123</v>
      </c>
      <c r="C8" s="176">
        <v>3</v>
      </c>
      <c r="D8" s="176">
        <v>3</v>
      </c>
      <c r="E8" s="177">
        <v>1</v>
      </c>
      <c r="F8" s="178">
        <v>0.27</v>
      </c>
      <c r="G8" s="179">
        <v>0.27</v>
      </c>
      <c r="H8" s="177">
        <v>3</v>
      </c>
      <c r="I8" s="178">
        <v>1.39</v>
      </c>
      <c r="J8" s="179">
        <v>0.46333333333333332</v>
      </c>
      <c r="K8" s="177">
        <v>3</v>
      </c>
      <c r="L8" s="178">
        <v>1.4888000000000001</v>
      </c>
      <c r="M8" s="179">
        <v>0.49626666666666669</v>
      </c>
      <c r="N8" s="177">
        <v>3</v>
      </c>
      <c r="O8" s="178">
        <v>1.5916760000000001</v>
      </c>
      <c r="P8" s="179">
        <v>0.53055866666666673</v>
      </c>
      <c r="Q8" s="180">
        <v>3</v>
      </c>
      <c r="R8" s="178">
        <v>1.7030533200000004</v>
      </c>
      <c r="S8" s="178">
        <v>0.56768444000000018</v>
      </c>
      <c r="T8" s="181">
        <v>0</v>
      </c>
      <c r="U8" s="182">
        <v>0.375</v>
      </c>
    </row>
    <row r="9" spans="2:21">
      <c r="B9" s="175" t="s">
        <v>81</v>
      </c>
      <c r="C9" s="183">
        <v>1</v>
      </c>
      <c r="D9" s="183">
        <v>1</v>
      </c>
      <c r="E9" s="184">
        <v>0</v>
      </c>
      <c r="F9" s="185">
        <v>2.0790000000000002</v>
      </c>
      <c r="G9" s="186">
        <v>0</v>
      </c>
      <c r="H9" s="184">
        <v>1</v>
      </c>
      <c r="I9" s="185">
        <v>2.331</v>
      </c>
      <c r="J9" s="186">
        <v>2.331</v>
      </c>
      <c r="K9" s="184">
        <v>1</v>
      </c>
      <c r="L9" s="185">
        <v>2.4727899999999998</v>
      </c>
      <c r="M9" s="186">
        <v>2.4727899999999998</v>
      </c>
      <c r="N9" s="184">
        <v>1</v>
      </c>
      <c r="O9" s="185">
        <v>2.6259353000000001</v>
      </c>
      <c r="P9" s="186">
        <v>2.6259353000000001</v>
      </c>
      <c r="Q9" s="187">
        <v>1</v>
      </c>
      <c r="R9" s="185">
        <v>2.7878807710000002</v>
      </c>
      <c r="S9" s="185">
        <v>2.7878807710000002</v>
      </c>
      <c r="T9" s="188">
        <v>0</v>
      </c>
      <c r="U9" s="189">
        <v>0.125</v>
      </c>
    </row>
    <row r="10" spans="2:21">
      <c r="B10" s="175" t="s">
        <v>82</v>
      </c>
      <c r="C10" s="183">
        <v>3</v>
      </c>
      <c r="D10" s="183">
        <v>3</v>
      </c>
      <c r="E10" s="184">
        <v>2</v>
      </c>
      <c r="F10" s="185">
        <v>1.8779999999999999</v>
      </c>
      <c r="G10" s="186">
        <v>0.93899999999999995</v>
      </c>
      <c r="H10" s="184">
        <v>3</v>
      </c>
      <c r="I10" s="185">
        <v>5.415</v>
      </c>
      <c r="J10" s="186">
        <v>1.8049999999999999</v>
      </c>
      <c r="K10" s="184">
        <v>3</v>
      </c>
      <c r="L10" s="185">
        <v>5.7940500000000004</v>
      </c>
      <c r="M10" s="186">
        <v>1.9313500000000001</v>
      </c>
      <c r="N10" s="184">
        <v>3</v>
      </c>
      <c r="O10" s="185">
        <v>6.1996335</v>
      </c>
      <c r="P10" s="186">
        <v>2.0665445</v>
      </c>
      <c r="Q10" s="187">
        <v>3</v>
      </c>
      <c r="R10" s="185">
        <v>6.6336078450000002</v>
      </c>
      <c r="S10" s="185">
        <v>2.2112026149999999</v>
      </c>
      <c r="T10" s="188">
        <v>0</v>
      </c>
      <c r="U10" s="189">
        <v>0.375</v>
      </c>
    </row>
    <row r="11" spans="2:21">
      <c r="B11" s="190" t="s">
        <v>83</v>
      </c>
      <c r="C11" s="191">
        <v>1</v>
      </c>
      <c r="D11" s="191">
        <v>1</v>
      </c>
      <c r="E11" s="192">
        <v>1</v>
      </c>
      <c r="F11" s="193">
        <v>2.8149999999999999</v>
      </c>
      <c r="G11" s="194">
        <v>2.8149999999999999</v>
      </c>
      <c r="H11" s="192">
        <v>1</v>
      </c>
      <c r="I11" s="193">
        <v>2.8</v>
      </c>
      <c r="J11" s="194">
        <v>2.8</v>
      </c>
      <c r="K11" s="192">
        <v>1</v>
      </c>
      <c r="L11" s="193">
        <v>2.968</v>
      </c>
      <c r="M11" s="194">
        <v>2.968</v>
      </c>
      <c r="N11" s="192">
        <v>1</v>
      </c>
      <c r="O11" s="193">
        <v>3.1757600000000004</v>
      </c>
      <c r="P11" s="194">
        <v>3.1757600000000004</v>
      </c>
      <c r="Q11" s="195">
        <v>1</v>
      </c>
      <c r="R11" s="193">
        <v>3.3980632000000006</v>
      </c>
      <c r="S11" s="193">
        <v>3.3980632000000006</v>
      </c>
      <c r="T11" s="196">
        <v>0</v>
      </c>
      <c r="U11" s="197">
        <v>0.125</v>
      </c>
    </row>
    <row r="12" spans="2:21">
      <c r="B12" s="215" t="s">
        <v>271</v>
      </c>
      <c r="C12" s="198"/>
      <c r="D12" s="198"/>
      <c r="E12" s="198"/>
      <c r="F12" s="198"/>
      <c r="G12" s="198"/>
      <c r="H12" s="198"/>
      <c r="I12" s="199"/>
      <c r="J12" s="199"/>
      <c r="K12" s="198"/>
      <c r="L12" s="199"/>
      <c r="M12" s="199"/>
      <c r="N12" s="198"/>
      <c r="O12" s="199"/>
      <c r="P12" s="199"/>
      <c r="Q12" s="198"/>
      <c r="R12" s="199"/>
      <c r="S12" s="199"/>
      <c r="T12" s="200"/>
      <c r="U12" s="200"/>
    </row>
    <row r="13" spans="2:21">
      <c r="B13" s="201"/>
      <c r="C13" s="201"/>
      <c r="D13" s="201"/>
      <c r="E13" s="201"/>
      <c r="F13" s="201"/>
      <c r="G13" s="201"/>
      <c r="H13" s="201"/>
      <c r="I13" s="201"/>
      <c r="J13" s="201"/>
      <c r="K13" s="201"/>
      <c r="L13" s="201"/>
      <c r="M13" s="201"/>
      <c r="N13" s="201"/>
      <c r="O13" s="201"/>
      <c r="P13" s="201"/>
      <c r="Q13" s="201"/>
      <c r="R13" s="201"/>
      <c r="S13" s="201"/>
      <c r="T13" s="201"/>
      <c r="U13"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413A5D3-842D-4858-B6CC-21CE912543F7}">
  <dimension ref="B1:AB7"/>
  <sheetViews>
    <sheetView showGridLines="0" workbookViewId="0">
      <selection activeCell="G14" sqref="G14"/>
    </sheetView>
  </sheetViews>
  <sheetFormatPr defaultRowHeight="14.5"/>
  <cols>
    <col min="1" max="1" width="2.6328125" customWidth="1"/>
    <col min="2" max="4" width="17.6328125" customWidth="1"/>
  </cols>
  <sheetData>
    <row r="1" spans="2:28">
      <c r="B1" s="7" t="s">
        <v>14</v>
      </c>
      <c r="AB1">
        <f>SUMPRODUCT(LEN(B2)-LEN(SUBSTITUTE(B2,{1,2,3,4,5,6,7,8,9,0},"")))</f>
        <v>3</v>
      </c>
    </row>
    <row r="2" spans="2:28">
      <c r="B2" s="288" t="s">
        <v>211</v>
      </c>
      <c r="C2" s="288"/>
      <c r="D2" s="288"/>
      <c r="E2" s="288"/>
      <c r="F2" s="288"/>
      <c r="G2" s="288"/>
      <c r="H2" s="288"/>
      <c r="I2" s="288"/>
      <c r="J2" s="288"/>
      <c r="K2" s="288"/>
    </row>
    <row r="3" spans="2:28" ht="22">
      <c r="B3" s="1"/>
      <c r="C3" s="2"/>
      <c r="D3" s="3"/>
      <c r="E3" s="289" t="s">
        <v>1</v>
      </c>
      <c r="F3" s="290"/>
      <c r="G3" s="291"/>
      <c r="H3" s="4" t="s">
        <v>2</v>
      </c>
      <c r="I3" s="292" t="s">
        <v>3</v>
      </c>
      <c r="J3" s="293"/>
      <c r="K3" s="293"/>
    </row>
    <row r="4" spans="2:28" ht="22">
      <c r="B4" s="217" t="s">
        <v>4</v>
      </c>
      <c r="C4" s="218" t="s">
        <v>5</v>
      </c>
      <c r="D4" s="218" t="s">
        <v>341</v>
      </c>
      <c r="E4" s="219" t="s">
        <v>6</v>
      </c>
      <c r="F4" s="219" t="s">
        <v>7</v>
      </c>
      <c r="G4" s="219" t="s">
        <v>8</v>
      </c>
      <c r="H4" s="219" t="s">
        <v>9</v>
      </c>
      <c r="I4" s="219" t="s">
        <v>10</v>
      </c>
      <c r="J4" s="219" t="s">
        <v>11</v>
      </c>
      <c r="K4" s="220" t="s">
        <v>12</v>
      </c>
    </row>
    <row r="5" spans="2:28" ht="19">
      <c r="B5" s="226" t="s">
        <v>212</v>
      </c>
      <c r="C5" s="227" t="s">
        <v>13</v>
      </c>
      <c r="D5" s="371" t="s">
        <v>241</v>
      </c>
      <c r="E5" s="228" t="s">
        <v>213</v>
      </c>
      <c r="F5" s="228" t="s">
        <v>214</v>
      </c>
      <c r="G5" s="228" t="s">
        <v>215</v>
      </c>
      <c r="H5" s="228" t="s">
        <v>216</v>
      </c>
      <c r="I5" s="228" t="s">
        <v>217</v>
      </c>
      <c r="J5" s="228" t="s">
        <v>218</v>
      </c>
      <c r="K5" s="229" t="s">
        <v>219</v>
      </c>
    </row>
    <row r="6" spans="2:28" ht="19">
      <c r="B6" s="230" t="s">
        <v>220</v>
      </c>
      <c r="C6" s="231" t="s">
        <v>116</v>
      </c>
      <c r="D6" s="372"/>
      <c r="E6" s="232" t="s">
        <v>221</v>
      </c>
      <c r="F6" s="232" t="s">
        <v>222</v>
      </c>
      <c r="G6" s="232" t="s">
        <v>223</v>
      </c>
      <c r="H6" s="232" t="s">
        <v>224</v>
      </c>
      <c r="I6" s="232" t="s">
        <v>387</v>
      </c>
      <c r="J6" s="232" t="s">
        <v>388</v>
      </c>
      <c r="K6" s="243" t="s">
        <v>225</v>
      </c>
    </row>
    <row r="7" spans="2:28">
      <c r="B7" s="221"/>
      <c r="C7" s="221"/>
      <c r="D7" s="221"/>
      <c r="E7" s="221"/>
      <c r="F7" s="221"/>
      <c r="G7" s="221"/>
      <c r="H7" s="221"/>
      <c r="I7" s="221"/>
      <c r="J7" s="221"/>
      <c r="K7" s="221"/>
    </row>
  </sheetData>
  <mergeCells count="4">
    <mergeCell ref="B2:K2"/>
    <mergeCell ref="E3:G3"/>
    <mergeCell ref="I3:K3"/>
    <mergeCell ref="D5:D6"/>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C97A41-AA05-44D2-8858-B91C52A9584A}">
  <dimension ref="B1:M68"/>
  <sheetViews>
    <sheetView showGridLines="0" workbookViewId="0">
      <selection activeCell="B1" sqref="B1"/>
    </sheetView>
  </sheetViews>
  <sheetFormatPr defaultRowHeight="14.5"/>
  <cols>
    <col min="1" max="1" width="2.6328125" customWidth="1"/>
    <col min="2" max="2" width="20.6328125" customWidth="1"/>
  </cols>
  <sheetData>
    <row r="1" spans="2:13">
      <c r="B1" s="7" t="s">
        <v>14</v>
      </c>
    </row>
    <row r="2" spans="2:13">
      <c r="B2" s="297" t="s">
        <v>226</v>
      </c>
      <c r="C2" s="297"/>
      <c r="D2" s="297"/>
      <c r="E2" s="297"/>
      <c r="F2" s="297"/>
      <c r="G2" s="297"/>
      <c r="H2" s="297"/>
      <c r="I2" s="297"/>
      <c r="J2" s="297"/>
      <c r="K2" s="297"/>
      <c r="L2" s="297"/>
      <c r="M2" s="297"/>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98" t="s">
        <v>22</v>
      </c>
      <c r="H4" s="299"/>
      <c r="I4" s="19" t="s">
        <v>10</v>
      </c>
      <c r="J4" s="19" t="s">
        <v>11</v>
      </c>
      <c r="K4" s="19" t="s">
        <v>12</v>
      </c>
      <c r="L4" s="298" t="s">
        <v>23</v>
      </c>
      <c r="M4" s="300"/>
    </row>
    <row r="5" spans="2:13">
      <c r="B5" s="21" t="s">
        <v>13</v>
      </c>
      <c r="C5" s="22">
        <v>611.54357253420005</v>
      </c>
      <c r="D5" s="22">
        <v>634.89971260941024</v>
      </c>
      <c r="E5" s="22">
        <v>619.3947316054979</v>
      </c>
      <c r="F5" s="23">
        <v>858.80153173729104</v>
      </c>
      <c r="G5" s="24">
        <v>0.12</v>
      </c>
      <c r="H5" s="24">
        <v>0.497</v>
      </c>
      <c r="I5" s="22">
        <v>523.45852725546911</v>
      </c>
      <c r="J5" s="22">
        <v>552.34868383169248</v>
      </c>
      <c r="K5" s="22">
        <v>507.75013960411843</v>
      </c>
      <c r="L5" s="24">
        <v>-0.161</v>
      </c>
      <c r="M5" s="25">
        <v>0.35599999999999998</v>
      </c>
    </row>
    <row r="6" spans="2:13">
      <c r="B6" s="21" t="s">
        <v>116</v>
      </c>
      <c r="C6" s="22">
        <v>588.95809962580006</v>
      </c>
      <c r="D6" s="22">
        <v>634.89996846958593</v>
      </c>
      <c r="E6" s="22">
        <v>645.68813320808306</v>
      </c>
      <c r="F6" s="23">
        <v>898.26989800000001</v>
      </c>
      <c r="G6" s="24">
        <v>0.151</v>
      </c>
      <c r="H6" s="24">
        <v>0.503</v>
      </c>
      <c r="I6" s="22">
        <v>1091.118527255469</v>
      </c>
      <c r="J6" s="22">
        <v>1146.1206838316925</v>
      </c>
      <c r="K6" s="22">
        <v>1265.4691396041185</v>
      </c>
      <c r="L6" s="24">
        <v>0.121</v>
      </c>
      <c r="M6" s="202">
        <v>0.64400000000000002</v>
      </c>
    </row>
    <row r="7" spans="2:13">
      <c r="B7" s="26" t="s">
        <v>24</v>
      </c>
      <c r="C7" s="27">
        <v>1200.50167216</v>
      </c>
      <c r="D7" s="27">
        <v>1269.7996810789962</v>
      </c>
      <c r="E7" s="27">
        <v>1265.082864813581</v>
      </c>
      <c r="F7" s="28">
        <v>1757.0714297372911</v>
      </c>
      <c r="G7" s="29">
        <v>0.13500000000000001</v>
      </c>
      <c r="H7" s="30">
        <v>1</v>
      </c>
      <c r="I7" s="27">
        <v>1614.5770545109381</v>
      </c>
      <c r="J7" s="27">
        <v>1698.4693676633851</v>
      </c>
      <c r="K7" s="27">
        <v>1773.2192792082369</v>
      </c>
      <c r="L7" s="31">
        <v>3.0000000000000001E-3</v>
      </c>
      <c r="M7" s="32">
        <v>1</v>
      </c>
    </row>
    <row r="8" spans="2:13">
      <c r="B8" s="33"/>
      <c r="C8" s="33"/>
      <c r="D8" s="33"/>
      <c r="E8" s="34"/>
      <c r="F8" s="34"/>
      <c r="G8" s="34"/>
      <c r="H8" s="34"/>
      <c r="I8" s="34"/>
      <c r="J8" s="34"/>
      <c r="K8" s="34"/>
      <c r="L8" s="34"/>
      <c r="M8" s="34"/>
    </row>
    <row r="9" spans="2:13">
      <c r="B9" s="297" t="s">
        <v>227</v>
      </c>
      <c r="C9" s="297"/>
      <c r="D9" s="297"/>
      <c r="E9" s="297"/>
      <c r="F9" s="297"/>
      <c r="G9" s="297"/>
      <c r="H9" s="297"/>
      <c r="I9" s="297"/>
      <c r="J9" s="297"/>
      <c r="K9" s="297"/>
      <c r="L9" s="297"/>
      <c r="M9" s="297"/>
    </row>
    <row r="10" spans="2:13" ht="48.5">
      <c r="B10" s="35" t="s">
        <v>26</v>
      </c>
      <c r="C10" s="36"/>
      <c r="D10" s="37" t="s">
        <v>16</v>
      </c>
      <c r="E10" s="38"/>
      <c r="F10" s="39" t="s">
        <v>17</v>
      </c>
      <c r="G10" s="40" t="s">
        <v>18</v>
      </c>
      <c r="H10" s="40" t="s">
        <v>19</v>
      </c>
      <c r="I10" s="41" t="s">
        <v>20</v>
      </c>
      <c r="J10" s="42"/>
      <c r="K10" s="43"/>
      <c r="L10" s="40" t="s">
        <v>18</v>
      </c>
      <c r="M10" s="44" t="s">
        <v>19</v>
      </c>
    </row>
    <row r="11" spans="2:13">
      <c r="B11" s="45" t="s">
        <v>21</v>
      </c>
      <c r="C11" s="46" t="s">
        <v>6</v>
      </c>
      <c r="D11" s="46" t="s">
        <v>7</v>
      </c>
      <c r="E11" s="46" t="s">
        <v>8</v>
      </c>
      <c r="F11" s="47" t="s">
        <v>9</v>
      </c>
      <c r="G11" s="301" t="s">
        <v>22</v>
      </c>
      <c r="H11" s="302"/>
      <c r="I11" s="46" t="s">
        <v>10</v>
      </c>
      <c r="J11" s="46" t="s">
        <v>11</v>
      </c>
      <c r="K11" s="46" t="s">
        <v>12</v>
      </c>
      <c r="L11" s="301" t="s">
        <v>23</v>
      </c>
      <c r="M11" s="303"/>
    </row>
    <row r="12" spans="2:13">
      <c r="B12" s="48" t="s">
        <v>27</v>
      </c>
      <c r="C12" s="49"/>
      <c r="D12" s="50"/>
      <c r="E12" s="50"/>
      <c r="F12" s="51"/>
      <c r="G12" s="52"/>
      <c r="H12" s="52"/>
      <c r="I12" s="50"/>
      <c r="J12" s="50"/>
      <c r="K12" s="53"/>
      <c r="L12" s="52"/>
      <c r="M12" s="54"/>
    </row>
    <row r="13" spans="2:13">
      <c r="B13" s="48" t="s">
        <v>28</v>
      </c>
      <c r="C13" s="55">
        <v>1505.0039999999999</v>
      </c>
      <c r="D13" s="55">
        <v>1485.4070000000002</v>
      </c>
      <c r="E13" s="55">
        <v>1536.0620000000001</v>
      </c>
      <c r="F13" s="56">
        <v>2007.078</v>
      </c>
      <c r="G13" s="57">
        <v>0.10100000000000001</v>
      </c>
      <c r="H13" s="57">
        <v>1</v>
      </c>
      <c r="I13" s="55">
        <v>2046.521</v>
      </c>
      <c r="J13" s="55">
        <v>2178.9589999999998</v>
      </c>
      <c r="K13" s="55">
        <v>2281.335</v>
      </c>
      <c r="L13" s="57">
        <v>4.3999999999999997E-2</v>
      </c>
      <c r="M13" s="58">
        <v>1</v>
      </c>
    </row>
    <row r="14" spans="2:13" ht="19">
      <c r="B14" s="59" t="s">
        <v>101</v>
      </c>
      <c r="C14" s="79">
        <v>1061.7049999999999</v>
      </c>
      <c r="D14" s="80">
        <v>1220.432</v>
      </c>
      <c r="E14" s="81">
        <v>1261.7550000000001</v>
      </c>
      <c r="F14" s="81">
        <v>1696.48</v>
      </c>
      <c r="G14" s="82">
        <v>0.16900000000000001</v>
      </c>
      <c r="H14" s="82">
        <v>0.79800000000000004</v>
      </c>
      <c r="I14" s="80">
        <v>1731.7429999999999</v>
      </c>
      <c r="J14" s="80">
        <v>1836.2739999999999</v>
      </c>
      <c r="K14" s="81">
        <v>1908.2380000000001</v>
      </c>
      <c r="L14" s="82">
        <v>0.04</v>
      </c>
      <c r="M14" s="82">
        <v>0.84299999999999997</v>
      </c>
    </row>
    <row r="15" spans="2:13">
      <c r="B15" s="59" t="s">
        <v>29</v>
      </c>
      <c r="C15" s="87">
        <v>443.29899999999998</v>
      </c>
      <c r="D15" s="88">
        <v>264.97500000000002</v>
      </c>
      <c r="E15" s="89">
        <v>274.30700000000002</v>
      </c>
      <c r="F15" s="89">
        <v>310.59800000000001</v>
      </c>
      <c r="G15" s="90">
        <v>-0.112</v>
      </c>
      <c r="H15" s="90">
        <v>0.20200000000000001</v>
      </c>
      <c r="I15" s="88">
        <v>314.77800000000002</v>
      </c>
      <c r="J15" s="88">
        <v>342.685</v>
      </c>
      <c r="K15" s="89">
        <v>373.09699999999998</v>
      </c>
      <c r="L15" s="90">
        <v>6.3E-2</v>
      </c>
      <c r="M15" s="90">
        <v>0.157</v>
      </c>
    </row>
    <row r="16" spans="2:13">
      <c r="B16" s="68" t="s">
        <v>31</v>
      </c>
      <c r="C16" s="69">
        <v>1505.0039999999999</v>
      </c>
      <c r="D16" s="69">
        <v>1485.4070000000002</v>
      </c>
      <c r="E16" s="70">
        <v>1536.0620000000001</v>
      </c>
      <c r="F16" s="70">
        <v>2007.078</v>
      </c>
      <c r="G16" s="71">
        <v>0.10100000000000001</v>
      </c>
      <c r="H16" s="71">
        <v>1</v>
      </c>
      <c r="I16" s="69">
        <v>2046.521</v>
      </c>
      <c r="J16" s="69">
        <v>2178.9589999999998</v>
      </c>
      <c r="K16" s="70">
        <v>2281.335</v>
      </c>
      <c r="L16" s="71">
        <v>4.3999999999999997E-2</v>
      </c>
      <c r="M16" s="72">
        <v>1</v>
      </c>
    </row>
    <row r="17" spans="2:13">
      <c r="B17" s="48" t="s">
        <v>32</v>
      </c>
      <c r="C17" s="73"/>
      <c r="D17" s="73"/>
      <c r="E17" s="73"/>
      <c r="F17" s="74"/>
      <c r="G17" s="75"/>
      <c r="H17" s="75"/>
      <c r="I17" s="73"/>
      <c r="J17" s="73"/>
      <c r="K17" s="73"/>
      <c r="L17" s="75"/>
      <c r="M17" s="76"/>
    </row>
    <row r="18" spans="2:13">
      <c r="B18" s="48" t="s">
        <v>33</v>
      </c>
      <c r="C18" s="55">
        <v>1150.5356721600001</v>
      </c>
      <c r="D18" s="55">
        <v>1129.9969369391717</v>
      </c>
      <c r="E18" s="55">
        <v>1184.080864813581</v>
      </c>
      <c r="F18" s="56">
        <v>1697.235429737291</v>
      </c>
      <c r="G18" s="77">
        <v>0.13800000000000001</v>
      </c>
      <c r="H18" s="77">
        <v>0.93799999999999994</v>
      </c>
      <c r="I18" s="55">
        <v>1454.8170545109381</v>
      </c>
      <c r="J18" s="55">
        <v>1520.753367663385</v>
      </c>
      <c r="K18" s="55">
        <v>1585.2852792082367</v>
      </c>
      <c r="L18" s="77">
        <v>-2.1999999999999999E-2</v>
      </c>
      <c r="M18" s="78">
        <v>0.91400000000000003</v>
      </c>
    </row>
    <row r="19" spans="2:13">
      <c r="B19" s="59" t="s">
        <v>34</v>
      </c>
      <c r="C19" s="79">
        <v>759.08288401000016</v>
      </c>
      <c r="D19" s="80">
        <v>438.11204456570402</v>
      </c>
      <c r="E19" s="81">
        <v>734.10199999999998</v>
      </c>
      <c r="F19" s="81">
        <v>689.91600000000005</v>
      </c>
      <c r="G19" s="82">
        <v>-3.1E-2</v>
      </c>
      <c r="H19" s="82">
        <v>0.48799999999999999</v>
      </c>
      <c r="I19" s="80">
        <v>663.35599999999999</v>
      </c>
      <c r="J19" s="80">
        <v>693.87</v>
      </c>
      <c r="K19" s="81">
        <v>725.78800000000001</v>
      </c>
      <c r="L19" s="82">
        <v>1.7000000000000001E-2</v>
      </c>
      <c r="M19" s="82">
        <v>0.40500000000000003</v>
      </c>
    </row>
    <row r="20" spans="2:13">
      <c r="B20" s="59" t="s">
        <v>35</v>
      </c>
      <c r="C20" s="83">
        <v>339.84902320999993</v>
      </c>
      <c r="D20" s="84">
        <v>641.84772041946769</v>
      </c>
      <c r="E20" s="85">
        <v>395.53842172423589</v>
      </c>
      <c r="F20" s="85">
        <v>948.60142973729091</v>
      </c>
      <c r="G20" s="86">
        <v>0.40799999999999997</v>
      </c>
      <c r="H20" s="86">
        <v>0.41</v>
      </c>
      <c r="I20" s="84">
        <v>752.97505451093798</v>
      </c>
      <c r="J20" s="84">
        <v>787.2433676633849</v>
      </c>
      <c r="K20" s="85">
        <v>818.66727920823689</v>
      </c>
      <c r="L20" s="86">
        <v>-4.8000000000000001E-2</v>
      </c>
      <c r="M20" s="86">
        <v>0.48299999999999998</v>
      </c>
    </row>
    <row r="21" spans="2:13">
      <c r="B21" s="59" t="s">
        <v>36</v>
      </c>
      <c r="C21" s="87">
        <v>51.603764939999991</v>
      </c>
      <c r="D21" s="88">
        <v>50.037171953999994</v>
      </c>
      <c r="E21" s="89">
        <v>54.440443089344988</v>
      </c>
      <c r="F21" s="89">
        <v>58.718000000000004</v>
      </c>
      <c r="G21" s="90">
        <v>4.3999999999999997E-2</v>
      </c>
      <c r="H21" s="90">
        <v>0.04</v>
      </c>
      <c r="I21" s="88">
        <v>38.485999999999997</v>
      </c>
      <c r="J21" s="88">
        <v>39.64</v>
      </c>
      <c r="K21" s="89">
        <v>40.83</v>
      </c>
      <c r="L21" s="90">
        <v>-0.114</v>
      </c>
      <c r="M21" s="90">
        <v>2.5999999999999999E-2</v>
      </c>
    </row>
    <row r="22" spans="2:13">
      <c r="B22" s="48" t="s">
        <v>103</v>
      </c>
      <c r="C22" s="55">
        <v>49.966000000000001</v>
      </c>
      <c r="D22" s="55">
        <v>139.8027441398246</v>
      </c>
      <c r="E22" s="55">
        <v>81.001999999999995</v>
      </c>
      <c r="F22" s="56">
        <v>59.835999999999999</v>
      </c>
      <c r="G22" s="203">
        <v>6.2E-2</v>
      </c>
      <c r="H22" s="203">
        <v>6.2E-2</v>
      </c>
      <c r="I22" s="55">
        <v>159.76</v>
      </c>
      <c r="J22" s="55">
        <v>177.71600000000001</v>
      </c>
      <c r="K22" s="55">
        <v>187.934</v>
      </c>
      <c r="L22" s="203">
        <v>0.46400000000000002</v>
      </c>
      <c r="M22" s="204">
        <v>8.5999999999999993E-2</v>
      </c>
    </row>
    <row r="23" spans="2:13">
      <c r="B23" s="68" t="s">
        <v>37</v>
      </c>
      <c r="C23" s="91">
        <v>1200.50167216</v>
      </c>
      <c r="D23" s="91">
        <v>1269.7996810789964</v>
      </c>
      <c r="E23" s="92">
        <v>1265.082864813581</v>
      </c>
      <c r="F23" s="92">
        <v>1757.0714297372911</v>
      </c>
      <c r="G23" s="71">
        <v>0.13500000000000001</v>
      </c>
      <c r="H23" s="71">
        <v>1</v>
      </c>
      <c r="I23" s="91">
        <v>1614.5770545109381</v>
      </c>
      <c r="J23" s="91">
        <v>1698.4693676633851</v>
      </c>
      <c r="K23" s="92">
        <v>1773.2192792082367</v>
      </c>
      <c r="L23" s="71">
        <v>3.0000000000000001E-3</v>
      </c>
      <c r="M23" s="72">
        <v>1</v>
      </c>
    </row>
    <row r="24" spans="2:13">
      <c r="B24" s="93" t="s">
        <v>38</v>
      </c>
      <c r="C24" s="94">
        <v>304.5</v>
      </c>
      <c r="D24" s="94">
        <v>215.6</v>
      </c>
      <c r="E24" s="95">
        <v>271</v>
      </c>
      <c r="F24" s="95">
        <v>250</v>
      </c>
      <c r="G24" s="96">
        <v>-6.4000000000000001E-2</v>
      </c>
      <c r="H24" s="96"/>
      <c r="I24" s="94">
        <v>431.9</v>
      </c>
      <c r="J24" s="94">
        <v>480.5</v>
      </c>
      <c r="K24" s="95">
        <v>508.1</v>
      </c>
      <c r="L24" s="96">
        <v>0.26700000000000002</v>
      </c>
      <c r="M24" s="97"/>
    </row>
    <row r="25" spans="2:13">
      <c r="B25" s="48"/>
      <c r="C25" s="84"/>
      <c r="D25" s="84"/>
      <c r="E25" s="84"/>
      <c r="F25" s="84"/>
      <c r="G25" s="98"/>
      <c r="H25" s="98"/>
      <c r="I25" s="84"/>
      <c r="J25" s="84"/>
      <c r="K25" s="84"/>
      <c r="L25" s="98"/>
      <c r="M25" s="99"/>
    </row>
    <row r="26" spans="2:13">
      <c r="B26" s="100" t="s">
        <v>39</v>
      </c>
      <c r="C26" s="101"/>
      <c r="D26" s="101"/>
      <c r="E26" s="101"/>
      <c r="F26" s="101"/>
      <c r="G26" s="102"/>
      <c r="H26" s="102"/>
      <c r="I26" s="101"/>
      <c r="J26" s="101"/>
      <c r="K26" s="101"/>
      <c r="L26" s="102"/>
      <c r="M26" s="102"/>
    </row>
    <row r="27" spans="2:13">
      <c r="B27" s="103" t="s">
        <v>40</v>
      </c>
      <c r="C27" s="104">
        <v>78.311964464554421</v>
      </c>
      <c r="D27" s="104">
        <v>172.2417277189661</v>
      </c>
      <c r="E27" s="104">
        <v>114.44505495501016</v>
      </c>
      <c r="F27" s="105">
        <v>278.77083010498359</v>
      </c>
      <c r="G27" s="106">
        <v>0.52700000000000002</v>
      </c>
      <c r="H27" s="106">
        <v>1</v>
      </c>
      <c r="I27" s="104">
        <v>223.81774745970711</v>
      </c>
      <c r="J27" s="104">
        <v>357.89548483269255</v>
      </c>
      <c r="K27" s="107">
        <v>425.76613665016316</v>
      </c>
      <c r="L27" s="106">
        <v>0.152</v>
      </c>
      <c r="M27" s="108">
        <v>1</v>
      </c>
    </row>
    <row r="28" spans="2:13">
      <c r="B28" s="109" t="s">
        <v>41</v>
      </c>
      <c r="C28" s="84"/>
      <c r="D28" s="84"/>
      <c r="E28" s="84"/>
      <c r="F28" s="110"/>
      <c r="G28" s="57"/>
      <c r="H28" s="57"/>
      <c r="I28" s="84"/>
      <c r="J28" s="84"/>
      <c r="K28" s="84"/>
      <c r="L28" s="57"/>
      <c r="M28" s="58"/>
    </row>
    <row r="29" spans="2:13">
      <c r="B29" s="109" t="s">
        <v>104</v>
      </c>
      <c r="C29" s="55">
        <v>1273.7569999999998</v>
      </c>
      <c r="D29" s="55">
        <v>1473.829</v>
      </c>
      <c r="E29" s="55">
        <v>1527.558</v>
      </c>
      <c r="F29" s="56">
        <v>1987.6970000000001</v>
      </c>
      <c r="G29" s="57">
        <v>0.16</v>
      </c>
      <c r="H29" s="57">
        <v>1</v>
      </c>
      <c r="I29" s="55">
        <v>2030.076</v>
      </c>
      <c r="J29" s="55">
        <v>2161.4580000000001</v>
      </c>
      <c r="K29" s="55">
        <v>2262.6869999999999</v>
      </c>
      <c r="L29" s="57">
        <v>4.3999999999999997E-2</v>
      </c>
      <c r="M29" s="58">
        <v>1</v>
      </c>
    </row>
    <row r="30" spans="2:13" ht="19">
      <c r="B30" s="116" t="s">
        <v>105</v>
      </c>
      <c r="C30" s="79">
        <v>1061.7049999999999</v>
      </c>
      <c r="D30" s="80">
        <v>1220.432</v>
      </c>
      <c r="E30" s="80">
        <v>1261.7550000000001</v>
      </c>
      <c r="F30" s="117">
        <v>1696.48</v>
      </c>
      <c r="G30" s="82">
        <v>0.16900000000000001</v>
      </c>
      <c r="H30" s="82">
        <v>0.83499999999999996</v>
      </c>
      <c r="I30" s="80">
        <v>1731.742</v>
      </c>
      <c r="J30" s="80">
        <v>1836.2739999999999</v>
      </c>
      <c r="K30" s="81">
        <v>1908.2370000000001</v>
      </c>
      <c r="L30" s="82">
        <v>0.04</v>
      </c>
      <c r="M30" s="82">
        <v>0.85</v>
      </c>
    </row>
    <row r="31" spans="2:13">
      <c r="B31" s="116" t="s">
        <v>106</v>
      </c>
      <c r="C31" s="87">
        <v>212.05199999999999</v>
      </c>
      <c r="D31" s="88">
        <v>253.39699999999999</v>
      </c>
      <c r="E31" s="88">
        <v>265.803</v>
      </c>
      <c r="F31" s="118">
        <v>291.21699999999998</v>
      </c>
      <c r="G31" s="90">
        <v>0.112</v>
      </c>
      <c r="H31" s="90">
        <v>0.16500000000000001</v>
      </c>
      <c r="I31" s="88">
        <v>298.334</v>
      </c>
      <c r="J31" s="88">
        <v>325.18400000000003</v>
      </c>
      <c r="K31" s="89">
        <v>354.45</v>
      </c>
      <c r="L31" s="90">
        <v>6.8000000000000005E-2</v>
      </c>
      <c r="M31" s="90">
        <v>0.15</v>
      </c>
    </row>
    <row r="32" spans="2:13">
      <c r="B32" s="111" t="s">
        <v>43</v>
      </c>
      <c r="C32" s="91">
        <v>1273.7569999999998</v>
      </c>
      <c r="D32" s="91">
        <v>1473.829</v>
      </c>
      <c r="E32" s="91">
        <v>1527.558</v>
      </c>
      <c r="F32" s="112">
        <v>1987.6970000000001</v>
      </c>
      <c r="G32" s="113">
        <v>0.16</v>
      </c>
      <c r="H32" s="113">
        <v>1</v>
      </c>
      <c r="I32" s="91">
        <v>2030.076</v>
      </c>
      <c r="J32" s="91">
        <v>2161.4580000000001</v>
      </c>
      <c r="K32" s="92">
        <v>2262.6869999999999</v>
      </c>
      <c r="L32" s="113">
        <v>4.3999999999999997E-2</v>
      </c>
      <c r="M32" s="114">
        <v>1</v>
      </c>
    </row>
    <row r="33" spans="2:13">
      <c r="B33" s="115" t="s">
        <v>44</v>
      </c>
      <c r="C33" s="73"/>
      <c r="D33" s="73"/>
      <c r="E33" s="73"/>
      <c r="F33" s="74"/>
      <c r="G33" s="106"/>
      <c r="H33" s="106"/>
      <c r="I33" s="73"/>
      <c r="J33" s="73"/>
      <c r="K33" s="73"/>
      <c r="L33" s="106"/>
      <c r="M33" s="108"/>
    </row>
    <row r="34" spans="2:13">
      <c r="B34" s="109" t="s">
        <v>45</v>
      </c>
      <c r="C34" s="55">
        <v>1121.4410355354455</v>
      </c>
      <c r="D34" s="55">
        <v>1213.6222722810339</v>
      </c>
      <c r="E34" s="55">
        <v>1338.3319450449899</v>
      </c>
      <c r="F34" s="56">
        <v>1564.0031698950165</v>
      </c>
      <c r="G34" s="57">
        <v>0.11700000000000001</v>
      </c>
      <c r="H34" s="57">
        <v>0.93319731750893986</v>
      </c>
      <c r="I34" s="55">
        <v>1646.4982525402929</v>
      </c>
      <c r="J34" s="55">
        <v>1625.8475151673076</v>
      </c>
      <c r="K34" s="55">
        <v>1648.9878633498367</v>
      </c>
      <c r="L34" s="57">
        <v>1.7999999999999999E-2</v>
      </c>
      <c r="M34" s="58">
        <v>0.90600000000000003</v>
      </c>
    </row>
    <row r="35" spans="2:13">
      <c r="B35" s="116" t="s">
        <v>34</v>
      </c>
      <c r="C35" s="79">
        <v>579.178</v>
      </c>
      <c r="D35" s="80">
        <v>503.41071885124643</v>
      </c>
      <c r="E35" s="80">
        <v>625.17499999999995</v>
      </c>
      <c r="F35" s="117">
        <v>689.91700000000003</v>
      </c>
      <c r="G35" s="82">
        <v>0.06</v>
      </c>
      <c r="H35" s="82">
        <v>0.42899999999999999</v>
      </c>
      <c r="I35" s="80">
        <v>663.35599999999999</v>
      </c>
      <c r="J35" s="80">
        <v>693.87</v>
      </c>
      <c r="K35" s="81">
        <v>725.78800000000001</v>
      </c>
      <c r="L35" s="82">
        <v>1.7000000000000001E-2</v>
      </c>
      <c r="M35" s="82">
        <v>0.38800000000000001</v>
      </c>
    </row>
    <row r="36" spans="2:13">
      <c r="B36" s="116" t="s">
        <v>35</v>
      </c>
      <c r="C36" s="83">
        <v>541.98763553544552</v>
      </c>
      <c r="D36" s="84">
        <v>709.92100642978755</v>
      </c>
      <c r="E36" s="84">
        <v>641.50294504499004</v>
      </c>
      <c r="F36" s="110">
        <v>693.56616989501663</v>
      </c>
      <c r="G36" s="86">
        <v>8.5999999999999993E-2</v>
      </c>
      <c r="H36" s="86">
        <v>0.46500000000000002</v>
      </c>
      <c r="I36" s="84">
        <v>972.27225254029293</v>
      </c>
      <c r="J36" s="84">
        <v>925.77951516730764</v>
      </c>
      <c r="K36" s="85">
        <v>914.77686334983673</v>
      </c>
      <c r="L36" s="86">
        <v>9.7000000000000003E-2</v>
      </c>
      <c r="M36" s="86">
        <v>0.48899999999999999</v>
      </c>
    </row>
    <row r="37" spans="2:13">
      <c r="B37" s="116" t="s">
        <v>107</v>
      </c>
      <c r="C37" s="87">
        <v>0.27539999999999998</v>
      </c>
      <c r="D37" s="88">
        <v>0.29054699999999994</v>
      </c>
      <c r="E37" s="88">
        <v>71.653999999999996</v>
      </c>
      <c r="F37" s="118">
        <v>180.52</v>
      </c>
      <c r="G37" s="90">
        <v>7.6870000000000003</v>
      </c>
      <c r="H37" s="90">
        <v>3.9E-2</v>
      </c>
      <c r="I37" s="88">
        <v>10.87</v>
      </c>
      <c r="J37" s="88">
        <v>6.1980000000000004</v>
      </c>
      <c r="K37" s="89">
        <v>8.423</v>
      </c>
      <c r="L37" s="90">
        <v>-0.64</v>
      </c>
      <c r="M37" s="90">
        <v>0.03</v>
      </c>
    </row>
    <row r="38" spans="2:13">
      <c r="B38" s="109" t="s">
        <v>103</v>
      </c>
      <c r="C38" s="55">
        <v>74.004000000000005</v>
      </c>
      <c r="D38" s="55">
        <v>87.965000000000003</v>
      </c>
      <c r="E38" s="55">
        <v>74.781000000000006</v>
      </c>
      <c r="F38" s="56">
        <v>144.923</v>
      </c>
      <c r="G38" s="57">
        <v>0.251</v>
      </c>
      <c r="H38" s="57">
        <v>6.7000000000000004E-2</v>
      </c>
      <c r="I38" s="55">
        <v>159.76</v>
      </c>
      <c r="J38" s="55">
        <v>177.715</v>
      </c>
      <c r="K38" s="55">
        <v>187.93299999999999</v>
      </c>
      <c r="L38" s="57">
        <v>0.09</v>
      </c>
      <c r="M38" s="58">
        <v>9.4E-2</v>
      </c>
    </row>
    <row r="39" spans="2:13">
      <c r="B39" s="111" t="s">
        <v>46</v>
      </c>
      <c r="C39" s="91">
        <v>1195.4450355354454</v>
      </c>
      <c r="D39" s="91">
        <v>1301.5872722810338</v>
      </c>
      <c r="E39" s="91">
        <v>1413.1129450449898</v>
      </c>
      <c r="F39" s="112">
        <v>1708.9261698950165</v>
      </c>
      <c r="G39" s="113">
        <v>0.127</v>
      </c>
      <c r="H39" s="113">
        <v>1</v>
      </c>
      <c r="I39" s="91">
        <v>1806.2582525402929</v>
      </c>
      <c r="J39" s="91">
        <v>1803.5625151673075</v>
      </c>
      <c r="K39" s="92">
        <v>1836.9208633498367</v>
      </c>
      <c r="L39" s="113">
        <v>2.4E-2</v>
      </c>
      <c r="M39" s="114">
        <v>1</v>
      </c>
    </row>
    <row r="40" spans="2:13" ht="19">
      <c r="B40" s="109" t="s">
        <v>47</v>
      </c>
      <c r="C40" s="55">
        <v>130.78399999999999</v>
      </c>
      <c r="D40" s="55">
        <v>134.55099999999999</v>
      </c>
      <c r="E40" s="55">
        <v>-645.96299999999997</v>
      </c>
      <c r="F40" s="56">
        <v>-270.96500000000003</v>
      </c>
      <c r="G40" s="57">
        <v>-2.2749999999999999</v>
      </c>
      <c r="H40" s="57">
        <v>1</v>
      </c>
      <c r="I40" s="55">
        <v>-256.38800000000003</v>
      </c>
      <c r="J40" s="55">
        <v>-333.928</v>
      </c>
      <c r="K40" s="119">
        <v>-336.89700000000005</v>
      </c>
      <c r="L40" s="57">
        <v>7.4999999999999997E-2</v>
      </c>
      <c r="M40" s="58">
        <v>1</v>
      </c>
    </row>
    <row r="41" spans="2:13" ht="19">
      <c r="B41" s="116" t="s">
        <v>48</v>
      </c>
      <c r="C41" s="79">
        <v>-8.2119999999999997</v>
      </c>
      <c r="D41" s="80">
        <v>-4.0819999999999999</v>
      </c>
      <c r="E41" s="80">
        <v>-8.1590000000000007</v>
      </c>
      <c r="F41" s="117">
        <v>-47.500999999999998</v>
      </c>
      <c r="G41" s="82">
        <v>0.79500000000000004</v>
      </c>
      <c r="H41" s="82">
        <v>2.4E-2</v>
      </c>
      <c r="I41" s="80">
        <v>-4.5</v>
      </c>
      <c r="J41" s="80">
        <v>-4.7249999999999996</v>
      </c>
      <c r="K41" s="80">
        <v>-4.9610000000000003</v>
      </c>
      <c r="L41" s="82">
        <v>-0.52900000000000003</v>
      </c>
      <c r="M41" s="82">
        <v>5.5E-2</v>
      </c>
    </row>
    <row r="42" spans="2:13" ht="19">
      <c r="B42" s="116" t="s">
        <v>112</v>
      </c>
      <c r="C42" s="83">
        <v>-6.6360000000000001</v>
      </c>
      <c r="D42" s="84">
        <v>-1.677</v>
      </c>
      <c r="E42" s="84">
        <v>0</v>
      </c>
      <c r="F42" s="110">
        <v>-97.59</v>
      </c>
      <c r="G42" s="86">
        <v>1.45</v>
      </c>
      <c r="H42" s="86">
        <v>7.3999999999999996E-2</v>
      </c>
      <c r="I42" s="84">
        <v>-30.602</v>
      </c>
      <c r="J42" s="84">
        <v>-31.762</v>
      </c>
      <c r="K42" s="84">
        <v>-32.960999999999999</v>
      </c>
      <c r="L42" s="86">
        <v>-0.30399999999999999</v>
      </c>
      <c r="M42" s="86">
        <v>0.16800000000000001</v>
      </c>
    </row>
    <row r="43" spans="2:13">
      <c r="B43" s="116" t="s">
        <v>50</v>
      </c>
      <c r="C43" s="87">
        <v>145.63200000000001</v>
      </c>
      <c r="D43" s="88">
        <v>140.31</v>
      </c>
      <c r="E43" s="88">
        <v>-637.80399999999997</v>
      </c>
      <c r="F43" s="118">
        <v>-125.874</v>
      </c>
      <c r="G43" s="90">
        <v>-1.9530000000000001</v>
      </c>
      <c r="H43" s="90">
        <v>0.90200000000000002</v>
      </c>
      <c r="I43" s="88">
        <v>-221.286</v>
      </c>
      <c r="J43" s="88">
        <v>-297.44099999999997</v>
      </c>
      <c r="K43" s="88">
        <v>-298.97500000000002</v>
      </c>
      <c r="L43" s="90">
        <v>0.33400000000000002</v>
      </c>
      <c r="M43" s="90">
        <v>0.77600000000000002</v>
      </c>
    </row>
    <row r="44" spans="2:13" ht="19">
      <c r="B44" s="109" t="s">
        <v>113</v>
      </c>
      <c r="C44" s="55">
        <v>-25.228999999999999</v>
      </c>
      <c r="D44" s="55">
        <v>35.102000000000004</v>
      </c>
      <c r="E44" s="55">
        <v>-25.713000000000001</v>
      </c>
      <c r="F44" s="56">
        <v>-20.98</v>
      </c>
      <c r="G44" s="57">
        <v>-0.06</v>
      </c>
      <c r="H44" s="57">
        <v>1</v>
      </c>
      <c r="I44" s="55">
        <v>-8.8330000000000002</v>
      </c>
      <c r="J44" s="55">
        <v>-4.4509999999999996</v>
      </c>
      <c r="K44" s="119">
        <v>-50.390999999999998</v>
      </c>
      <c r="L44" s="57">
        <v>0.33900000000000002</v>
      </c>
      <c r="M44" s="58">
        <v>1</v>
      </c>
    </row>
    <row r="45" spans="2:13">
      <c r="B45" s="208" t="s">
        <v>129</v>
      </c>
      <c r="C45" s="79">
        <v>0</v>
      </c>
      <c r="D45" s="80">
        <v>-21.016999999999999</v>
      </c>
      <c r="E45" s="80">
        <v>-25.713000000000001</v>
      </c>
      <c r="F45" s="117">
        <v>-20.98</v>
      </c>
      <c r="G45" s="82">
        <v>0</v>
      </c>
      <c r="H45" s="82">
        <v>0.35</v>
      </c>
      <c r="I45" s="80">
        <v>-8.8330000000000002</v>
      </c>
      <c r="J45" s="80">
        <v>-4.4509999999999996</v>
      </c>
      <c r="K45" s="80">
        <v>-50.390999999999998</v>
      </c>
      <c r="L45" s="82">
        <v>0.33900000000000002</v>
      </c>
      <c r="M45" s="82">
        <v>1</v>
      </c>
    </row>
    <row r="46" spans="2:13">
      <c r="B46" s="207" t="s">
        <v>115</v>
      </c>
      <c r="C46" s="87">
        <v>-25.228999999999999</v>
      </c>
      <c r="D46" s="88">
        <v>56.119</v>
      </c>
      <c r="E46" s="88">
        <v>0</v>
      </c>
      <c r="F46" s="118">
        <v>0</v>
      </c>
      <c r="G46" s="90">
        <v>-1</v>
      </c>
      <c r="H46" s="90">
        <v>0.65</v>
      </c>
      <c r="I46" s="88">
        <v>0</v>
      </c>
      <c r="J46" s="88">
        <v>0</v>
      </c>
      <c r="K46" s="88">
        <v>0</v>
      </c>
      <c r="L46" s="90">
        <v>0</v>
      </c>
      <c r="M46" s="90">
        <v>0</v>
      </c>
    </row>
    <row r="47" spans="2:13" ht="19">
      <c r="B47" s="120" t="s">
        <v>51</v>
      </c>
      <c r="C47" s="121">
        <v>183.86696446455443</v>
      </c>
      <c r="D47" s="121">
        <v>341.89472771896612</v>
      </c>
      <c r="E47" s="121">
        <v>-557.23094504498977</v>
      </c>
      <c r="F47" s="122">
        <v>-13.174169895016444</v>
      </c>
      <c r="G47" s="123">
        <v>-1.415</v>
      </c>
      <c r="H47" s="123">
        <v>-6.0000000000000001E-3</v>
      </c>
      <c r="I47" s="121">
        <v>-41.403252540292925</v>
      </c>
      <c r="J47" s="121">
        <v>19.516484832692548</v>
      </c>
      <c r="K47" s="124">
        <v>38.478136650163115</v>
      </c>
      <c r="L47" s="123">
        <v>-2.4289999999999998</v>
      </c>
      <c r="M47" s="125">
        <v>1</v>
      </c>
    </row>
    <row r="48" spans="2:13">
      <c r="B48" s="48"/>
      <c r="C48" s="84"/>
      <c r="D48" s="84"/>
      <c r="E48" s="84"/>
      <c r="F48" s="84"/>
      <c r="G48" s="126"/>
      <c r="H48" s="126"/>
      <c r="I48" s="84"/>
      <c r="J48" s="84"/>
      <c r="K48" s="84"/>
      <c r="L48" s="126"/>
      <c r="M48" s="126"/>
    </row>
    <row r="49" spans="2:13">
      <c r="B49" s="48" t="s">
        <v>52</v>
      </c>
      <c r="C49" s="84"/>
      <c r="D49" s="84"/>
      <c r="E49" s="84"/>
      <c r="F49" s="84"/>
      <c r="G49" s="127"/>
      <c r="H49" s="127"/>
      <c r="I49" s="84"/>
      <c r="J49" s="84"/>
      <c r="K49" s="84"/>
      <c r="L49" s="127"/>
      <c r="M49" s="127"/>
    </row>
    <row r="50" spans="2:13">
      <c r="B50" s="128" t="s">
        <v>53</v>
      </c>
      <c r="C50" s="73">
        <v>94.978999999999999</v>
      </c>
      <c r="D50" s="73">
        <v>84.483000000000004</v>
      </c>
      <c r="E50" s="73">
        <v>78.036000000000001</v>
      </c>
      <c r="F50" s="74">
        <v>213.49600000000001</v>
      </c>
      <c r="G50" s="129">
        <v>0.31</v>
      </c>
      <c r="H50" s="129">
        <v>2.5999999999999999E-2</v>
      </c>
      <c r="I50" s="73">
        <v>103.94199999999999</v>
      </c>
      <c r="J50" s="73">
        <v>99.262</v>
      </c>
      <c r="K50" s="73">
        <v>100.167</v>
      </c>
      <c r="L50" s="129">
        <v>-0.223</v>
      </c>
      <c r="M50" s="130">
        <v>2.5000000000000001E-2</v>
      </c>
    </row>
    <row r="51" spans="2:13">
      <c r="B51" s="131" t="s">
        <v>54</v>
      </c>
      <c r="C51" s="84"/>
      <c r="D51" s="84"/>
      <c r="E51" s="84"/>
      <c r="F51" s="110"/>
      <c r="G51" s="86"/>
      <c r="H51" s="86"/>
      <c r="I51" s="84"/>
      <c r="J51" s="84"/>
      <c r="K51" s="84"/>
      <c r="L51" s="86"/>
      <c r="M51" s="132"/>
    </row>
    <row r="52" spans="2:13">
      <c r="B52" s="131" t="s">
        <v>55</v>
      </c>
      <c r="C52" s="133">
        <v>-8.2119999999999997</v>
      </c>
      <c r="D52" s="134">
        <v>-4.0819999999999999</v>
      </c>
      <c r="E52" s="134">
        <v>-8.1590000000000007</v>
      </c>
      <c r="F52" s="135">
        <v>-47.500999999999998</v>
      </c>
      <c r="G52" s="136">
        <v>0.79500000000000004</v>
      </c>
      <c r="H52" s="136">
        <v>1</v>
      </c>
      <c r="I52" s="134">
        <v>-4.5</v>
      </c>
      <c r="J52" s="134">
        <v>-4.7249999999999996</v>
      </c>
      <c r="K52" s="134">
        <v>-4.9610000000000003</v>
      </c>
      <c r="L52" s="136">
        <v>-0.52900000000000003</v>
      </c>
      <c r="M52" s="136">
        <v>1</v>
      </c>
    </row>
    <row r="53" spans="2:13">
      <c r="B53" s="59" t="s">
        <v>116</v>
      </c>
      <c r="C53" s="84">
        <v>3019.4870000000001</v>
      </c>
      <c r="D53" s="84">
        <v>2809.32</v>
      </c>
      <c r="E53" s="84">
        <v>3449.6860000000001</v>
      </c>
      <c r="F53" s="110">
        <v>3814.4259999999999</v>
      </c>
      <c r="G53" s="86">
        <v>8.1000000000000003E-2</v>
      </c>
      <c r="H53" s="86">
        <v>0.72199999999999998</v>
      </c>
      <c r="I53" s="84">
        <v>4141.5230000000001</v>
      </c>
      <c r="J53" s="84">
        <v>4415.5739999999996</v>
      </c>
      <c r="K53" s="84">
        <v>4731.5050000000001</v>
      </c>
      <c r="L53" s="86">
        <v>7.3999999999999996E-2</v>
      </c>
      <c r="M53" s="132">
        <v>0.79900000000000004</v>
      </c>
    </row>
    <row r="54" spans="2:13">
      <c r="B54" s="59" t="s">
        <v>56</v>
      </c>
      <c r="C54" s="84">
        <v>166.28800000000001</v>
      </c>
      <c r="D54" s="84">
        <v>337.02100000000002</v>
      </c>
      <c r="E54" s="84">
        <v>361.90199999999999</v>
      </c>
      <c r="F54" s="110">
        <v>402.13900000000001</v>
      </c>
      <c r="G54" s="86">
        <v>0.34200000000000003</v>
      </c>
      <c r="H54" s="86">
        <v>6.9000000000000006E-2</v>
      </c>
      <c r="I54" s="84">
        <v>393.245</v>
      </c>
      <c r="J54" s="84">
        <v>414.053</v>
      </c>
      <c r="K54" s="84">
        <v>401.11500000000001</v>
      </c>
      <c r="L54" s="86">
        <v>-1E-3</v>
      </c>
      <c r="M54" s="132">
        <v>7.5999999999999998E-2</v>
      </c>
    </row>
    <row r="55" spans="2:13">
      <c r="B55" s="59" t="s">
        <v>57</v>
      </c>
      <c r="C55" s="84">
        <v>792.40800000000002</v>
      </c>
      <c r="D55" s="84">
        <v>1134.3030000000001</v>
      </c>
      <c r="E55" s="84">
        <v>577.072</v>
      </c>
      <c r="F55" s="110">
        <v>65.906000000000006</v>
      </c>
      <c r="G55" s="86">
        <v>-0.56299999999999994</v>
      </c>
      <c r="H55" s="86">
        <v>0.14399999999999999</v>
      </c>
      <c r="I55" s="84">
        <v>568.57399999999996</v>
      </c>
      <c r="J55" s="84">
        <v>588.09</v>
      </c>
      <c r="K55" s="84">
        <v>626.56899999999996</v>
      </c>
      <c r="L55" s="86">
        <v>1.1180000000000001</v>
      </c>
      <c r="M55" s="132">
        <v>8.4000000000000005E-2</v>
      </c>
    </row>
    <row r="56" spans="2:13">
      <c r="B56" s="210" t="s">
        <v>228</v>
      </c>
      <c r="C56" s="84">
        <v>193.48099999999999</v>
      </c>
      <c r="D56" s="84">
        <v>165.69900000000001</v>
      </c>
      <c r="E56" s="84">
        <v>150.55799999999999</v>
      </c>
      <c r="F56" s="110">
        <v>192.125</v>
      </c>
      <c r="G56" s="86">
        <v>-2E-3</v>
      </c>
      <c r="H56" s="86">
        <v>3.9E-2</v>
      </c>
      <c r="I56" s="84">
        <v>45.033000000000001</v>
      </c>
      <c r="J56" s="84">
        <v>47.145000000000003</v>
      </c>
      <c r="K56" s="84">
        <v>49.113999999999997</v>
      </c>
      <c r="L56" s="86">
        <v>-0.36499999999999999</v>
      </c>
      <c r="M56" s="132">
        <v>1.7000000000000001E-2</v>
      </c>
    </row>
    <row r="57" spans="2:13">
      <c r="B57" s="68" t="s">
        <v>58</v>
      </c>
      <c r="C57" s="91">
        <v>4266.643</v>
      </c>
      <c r="D57" s="91">
        <v>4530.826</v>
      </c>
      <c r="E57" s="91">
        <v>4617.2539999999999</v>
      </c>
      <c r="F57" s="112">
        <v>4688.0919999999996</v>
      </c>
      <c r="G57" s="113">
        <v>3.2000000000000001E-2</v>
      </c>
      <c r="H57" s="113">
        <v>1</v>
      </c>
      <c r="I57" s="91">
        <v>5252.317</v>
      </c>
      <c r="J57" s="91">
        <v>5564.1239999999998</v>
      </c>
      <c r="K57" s="91">
        <v>5908.4699999999993</v>
      </c>
      <c r="L57" s="113">
        <v>0.08</v>
      </c>
      <c r="M57" s="114">
        <v>1</v>
      </c>
    </row>
    <row r="58" spans="2:13">
      <c r="B58" s="59" t="s">
        <v>59</v>
      </c>
      <c r="C58" s="84">
        <v>2710.9780000000001</v>
      </c>
      <c r="D58" s="84">
        <v>2932.7080000000001</v>
      </c>
      <c r="E58" s="84">
        <v>3062.6880000000001</v>
      </c>
      <c r="F58" s="110">
        <v>3070.2539999999999</v>
      </c>
      <c r="G58" s="86">
        <v>4.2000000000000003E-2</v>
      </c>
      <c r="H58" s="86">
        <v>0.65</v>
      </c>
      <c r="I58" s="84">
        <v>3729.2959999999998</v>
      </c>
      <c r="J58" s="84">
        <v>4049.9250000000002</v>
      </c>
      <c r="K58" s="84">
        <v>4390.1840000000002</v>
      </c>
      <c r="L58" s="86">
        <v>0.127</v>
      </c>
      <c r="M58" s="132">
        <v>0.70899999999999996</v>
      </c>
    </row>
    <row r="59" spans="2:13">
      <c r="B59" s="137" t="s">
        <v>118</v>
      </c>
      <c r="C59" s="84">
        <v>962.98</v>
      </c>
      <c r="D59" s="84">
        <v>962.98</v>
      </c>
      <c r="E59" s="84">
        <v>972.33</v>
      </c>
      <c r="F59" s="110">
        <v>962.98</v>
      </c>
      <c r="G59" s="86">
        <v>0</v>
      </c>
      <c r="H59" s="86">
        <v>0.214</v>
      </c>
      <c r="I59" s="84">
        <v>972.33</v>
      </c>
      <c r="J59" s="84">
        <v>972.33</v>
      </c>
      <c r="K59" s="84">
        <v>972.33</v>
      </c>
      <c r="L59" s="86">
        <v>3.0000000000000001E-3</v>
      </c>
      <c r="M59" s="132">
        <v>0.182</v>
      </c>
    </row>
    <row r="60" spans="2:13">
      <c r="B60" s="210" t="s">
        <v>138</v>
      </c>
      <c r="C60" s="84">
        <v>0</v>
      </c>
      <c r="D60" s="84">
        <v>26.114999999999998</v>
      </c>
      <c r="E60" s="84">
        <v>30.823</v>
      </c>
      <c r="F60" s="110">
        <v>20.888999999999999</v>
      </c>
      <c r="G60" s="86">
        <v>0</v>
      </c>
      <c r="H60" s="86">
        <v>4.0000000000000001E-3</v>
      </c>
      <c r="I60" s="84">
        <v>39.963000000000001</v>
      </c>
      <c r="J60" s="84">
        <v>47.155999999999999</v>
      </c>
      <c r="K60" s="84">
        <v>55.645000000000003</v>
      </c>
      <c r="L60" s="86">
        <v>0.38600000000000001</v>
      </c>
      <c r="M60" s="132">
        <v>7.0000000000000001E-3</v>
      </c>
    </row>
    <row r="61" spans="2:13">
      <c r="B61" s="137" t="s">
        <v>61</v>
      </c>
      <c r="C61" s="84">
        <v>202.565</v>
      </c>
      <c r="D61" s="84">
        <v>160.28</v>
      </c>
      <c r="E61" s="84">
        <v>151.35499999999999</v>
      </c>
      <c r="F61" s="110">
        <v>147.798</v>
      </c>
      <c r="G61" s="86">
        <v>-0.1</v>
      </c>
      <c r="H61" s="86">
        <v>3.6999999999999998E-2</v>
      </c>
      <c r="I61" s="84">
        <v>110.20099999999999</v>
      </c>
      <c r="J61" s="84">
        <v>100.274</v>
      </c>
      <c r="K61" s="84">
        <v>92.96</v>
      </c>
      <c r="L61" s="86">
        <v>-0.14299999999999999</v>
      </c>
      <c r="M61" s="132">
        <v>2.1999999999999999E-2</v>
      </c>
    </row>
    <row r="62" spans="2:13">
      <c r="B62" s="211" t="s">
        <v>228</v>
      </c>
      <c r="C62" s="84">
        <v>0</v>
      </c>
      <c r="D62" s="84">
        <v>0</v>
      </c>
      <c r="E62" s="84">
        <v>0</v>
      </c>
      <c r="F62" s="110">
        <v>3.9630000000000001</v>
      </c>
      <c r="G62" s="86">
        <v>0</v>
      </c>
      <c r="H62" s="86">
        <v>0</v>
      </c>
      <c r="I62" s="84">
        <v>0</v>
      </c>
      <c r="J62" s="84">
        <v>0</v>
      </c>
      <c r="K62" s="84">
        <v>0</v>
      </c>
      <c r="L62" s="86">
        <v>-1</v>
      </c>
      <c r="M62" s="132">
        <v>0</v>
      </c>
    </row>
    <row r="63" spans="2:13">
      <c r="B63" s="137" t="s">
        <v>62</v>
      </c>
      <c r="C63" s="84">
        <v>270.10300000000001</v>
      </c>
      <c r="D63" s="84">
        <v>349.74299999999999</v>
      </c>
      <c r="E63" s="84">
        <v>332.197</v>
      </c>
      <c r="F63" s="110">
        <v>482.20800000000003</v>
      </c>
      <c r="G63" s="86">
        <v>0.21299999999999999</v>
      </c>
      <c r="H63" s="86">
        <v>7.9000000000000001E-2</v>
      </c>
      <c r="I63" s="84">
        <v>332.666</v>
      </c>
      <c r="J63" s="84">
        <v>326.57799999999997</v>
      </c>
      <c r="K63" s="84">
        <v>329.49</v>
      </c>
      <c r="L63" s="86">
        <v>-0.11899999999999999</v>
      </c>
      <c r="M63" s="132">
        <v>7.0000000000000007E-2</v>
      </c>
    </row>
    <row r="64" spans="2:13">
      <c r="B64" s="210" t="s">
        <v>139</v>
      </c>
      <c r="C64" s="84">
        <v>120.017</v>
      </c>
      <c r="D64" s="84">
        <v>99</v>
      </c>
      <c r="E64" s="84">
        <v>67.861000000000004</v>
      </c>
      <c r="F64" s="110">
        <v>0</v>
      </c>
      <c r="G64" s="86">
        <v>-1</v>
      </c>
      <c r="H64" s="86">
        <v>1.6E-2</v>
      </c>
      <c r="I64" s="84">
        <v>67.861000000000004</v>
      </c>
      <c r="J64" s="84">
        <v>67.861000000000004</v>
      </c>
      <c r="K64" s="84">
        <v>67.861000000000004</v>
      </c>
      <c r="L64" s="86">
        <v>0</v>
      </c>
      <c r="M64" s="132">
        <v>8.9999999999999993E-3</v>
      </c>
    </row>
    <row r="65" spans="2:13">
      <c r="B65" s="68" t="s">
        <v>63</v>
      </c>
      <c r="C65" s="91">
        <v>4266.643</v>
      </c>
      <c r="D65" s="91">
        <v>4530.826</v>
      </c>
      <c r="E65" s="91">
        <v>4617.2539999999999</v>
      </c>
      <c r="F65" s="112">
        <v>4688.0919999999996</v>
      </c>
      <c r="G65" s="113">
        <v>3.2000000000000001E-2</v>
      </c>
      <c r="H65" s="113">
        <v>1</v>
      </c>
      <c r="I65" s="91">
        <v>5252.317</v>
      </c>
      <c r="J65" s="91">
        <v>5564.1240000000007</v>
      </c>
      <c r="K65" s="91">
        <v>5908.47</v>
      </c>
      <c r="L65" s="113">
        <v>0.08</v>
      </c>
      <c r="M65" s="114">
        <v>1</v>
      </c>
    </row>
    <row r="66" spans="2:13">
      <c r="B66" s="138"/>
      <c r="C66" s="139"/>
      <c r="D66" s="139"/>
      <c r="E66" s="140"/>
      <c r="F66" s="140"/>
      <c r="G66" s="140"/>
      <c r="H66" s="140"/>
      <c r="I66" s="140"/>
      <c r="J66" s="140"/>
      <c r="K66" s="141"/>
      <c r="L66" s="141"/>
      <c r="M66" s="141"/>
    </row>
    <row r="67" spans="2:13">
      <c r="B67" s="142"/>
      <c r="C67" s="142"/>
      <c r="D67" s="142"/>
      <c r="E67" s="142"/>
      <c r="F67" s="142"/>
      <c r="G67" s="142"/>
      <c r="H67" s="142"/>
      <c r="I67" s="142"/>
      <c r="J67" s="142"/>
      <c r="K67" s="142"/>
      <c r="L67" s="143"/>
      <c r="M67" s="144"/>
    </row>
    <row r="68" spans="2:13">
      <c r="B68" s="145"/>
      <c r="C68" s="146"/>
      <c r="D68" s="55"/>
      <c r="E68" s="55"/>
      <c r="F68" s="147"/>
      <c r="G68" s="147"/>
      <c r="H68" s="147"/>
      <c r="I68" s="55"/>
      <c r="J68" s="148"/>
      <c r="K68" s="143"/>
      <c r="L68" s="143"/>
      <c r="M68" s="143"/>
    </row>
  </sheetData>
  <mergeCells count="6">
    <mergeCell ref="B2:M2"/>
    <mergeCell ref="G4:H4"/>
    <mergeCell ref="L4:M4"/>
    <mergeCell ref="B9:M9"/>
    <mergeCell ref="G11:H11"/>
    <mergeCell ref="L11:M11"/>
  </mergeCell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B9355-37CD-4569-9316-CEC5E36C1CBD}">
  <dimension ref="B1:U14"/>
  <sheetViews>
    <sheetView showGridLines="0" workbookViewId="0">
      <selection activeCell="J15" sqref="J15"/>
    </sheetView>
  </sheetViews>
  <sheetFormatPr defaultRowHeight="14.5"/>
  <cols>
    <col min="1" max="1" width="2.6328125" customWidth="1"/>
  </cols>
  <sheetData>
    <row r="1" spans="2:21">
      <c r="B1" s="7" t="s">
        <v>14</v>
      </c>
    </row>
    <row r="2" spans="2:21">
      <c r="B2" s="297" t="s">
        <v>229</v>
      </c>
      <c r="C2" s="307"/>
      <c r="D2" s="307"/>
      <c r="E2" s="297"/>
      <c r="F2" s="297"/>
      <c r="G2" s="297"/>
      <c r="H2" s="297"/>
      <c r="I2" s="297"/>
      <c r="J2" s="297"/>
      <c r="K2" s="297"/>
      <c r="L2" s="297"/>
      <c r="M2" s="297"/>
      <c r="N2" s="297"/>
      <c r="O2" s="297"/>
      <c r="P2" s="297"/>
      <c r="Q2" s="297"/>
      <c r="R2" s="297"/>
      <c r="S2" s="297"/>
      <c r="T2" s="297"/>
      <c r="U2" s="297"/>
    </row>
    <row r="3" spans="2:21">
      <c r="B3" s="149"/>
      <c r="C3" s="308" t="s">
        <v>65</v>
      </c>
      <c r="D3" s="309"/>
      <c r="E3" s="150" t="s">
        <v>66</v>
      </c>
      <c r="F3" s="310" t="s">
        <v>410</v>
      </c>
      <c r="G3" s="310"/>
      <c r="H3" s="310"/>
      <c r="I3" s="310"/>
      <c r="J3" s="310"/>
      <c r="K3" s="310"/>
      <c r="L3" s="310"/>
      <c r="M3" s="310"/>
      <c r="N3" s="310"/>
      <c r="O3" s="310"/>
      <c r="P3" s="310"/>
      <c r="Q3" s="310"/>
      <c r="R3" s="310"/>
      <c r="S3" s="151"/>
      <c r="T3" s="311" t="s">
        <v>67</v>
      </c>
      <c r="U3" s="313" t="s">
        <v>68</v>
      </c>
    </row>
    <row r="4" spans="2:21" ht="47.5">
      <c r="B4" s="152"/>
      <c r="C4" s="153" t="s">
        <v>69</v>
      </c>
      <c r="D4" s="154" t="s">
        <v>70</v>
      </c>
      <c r="E4" s="304" t="s">
        <v>71</v>
      </c>
      <c r="F4" s="305"/>
      <c r="G4" s="306"/>
      <c r="H4" s="304" t="s">
        <v>72</v>
      </c>
      <c r="I4" s="305"/>
      <c r="J4" s="306"/>
      <c r="K4" s="304" t="s">
        <v>73</v>
      </c>
      <c r="L4" s="305"/>
      <c r="M4" s="305"/>
      <c r="N4" s="305"/>
      <c r="O4" s="305"/>
      <c r="P4" s="305"/>
      <c r="Q4" s="305"/>
      <c r="R4" s="305"/>
      <c r="S4" s="306"/>
      <c r="T4" s="312"/>
      <c r="U4" s="314"/>
    </row>
    <row r="5" spans="2:21">
      <c r="B5" s="155"/>
      <c r="C5" s="156"/>
      <c r="D5" s="157"/>
      <c r="E5" s="304" t="s">
        <v>8</v>
      </c>
      <c r="F5" s="305"/>
      <c r="G5" s="306"/>
      <c r="H5" s="304" t="s">
        <v>9</v>
      </c>
      <c r="I5" s="305"/>
      <c r="J5" s="306"/>
      <c r="K5" s="304" t="s">
        <v>10</v>
      </c>
      <c r="L5" s="305"/>
      <c r="M5" s="306"/>
      <c r="N5" s="304" t="s">
        <v>11</v>
      </c>
      <c r="O5" s="305"/>
      <c r="P5" s="306"/>
      <c r="Q5" s="304" t="s">
        <v>12</v>
      </c>
      <c r="R5" s="305"/>
      <c r="S5" s="306"/>
      <c r="T5" s="158" t="s">
        <v>23</v>
      </c>
      <c r="U5" s="159"/>
    </row>
    <row r="6" spans="2:21" ht="20">
      <c r="B6" s="160" t="s">
        <v>230</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445</v>
      </c>
      <c r="D7" s="170">
        <v>445</v>
      </c>
      <c r="E7" s="171">
        <v>385</v>
      </c>
      <c r="F7" s="172">
        <v>734.10227097925008</v>
      </c>
      <c r="G7" s="173">
        <v>1.9067591454006496</v>
      </c>
      <c r="H7" s="171">
        <v>445</v>
      </c>
      <c r="I7" s="172">
        <v>689.91598148140838</v>
      </c>
      <c r="J7" s="173">
        <v>1.5503729920930525</v>
      </c>
      <c r="K7" s="171">
        <v>431</v>
      </c>
      <c r="L7" s="172">
        <v>663.35612727685998</v>
      </c>
      <c r="M7" s="173">
        <v>1.5391093440298376</v>
      </c>
      <c r="N7" s="171">
        <v>431</v>
      </c>
      <c r="O7" s="172">
        <v>693.87033897767242</v>
      </c>
      <c r="P7" s="173">
        <v>1.6099079790665254</v>
      </c>
      <c r="Q7" s="171">
        <v>431</v>
      </c>
      <c r="R7" s="172">
        <v>725.78819457064537</v>
      </c>
      <c r="S7" s="172">
        <v>1.6839633284701749</v>
      </c>
      <c r="T7" s="174">
        <v>-1.0598829702987422E-2</v>
      </c>
      <c r="U7" s="174">
        <v>0.99999999999999989</v>
      </c>
    </row>
    <row r="8" spans="2:21">
      <c r="B8" s="175" t="s">
        <v>80</v>
      </c>
      <c r="C8" s="176">
        <v>14</v>
      </c>
      <c r="D8" s="176">
        <v>14</v>
      </c>
      <c r="E8" s="177">
        <v>14</v>
      </c>
      <c r="F8" s="178">
        <v>11.14979694721959</v>
      </c>
      <c r="G8" s="179">
        <v>0.79641406765854217</v>
      </c>
      <c r="H8" s="177">
        <v>14</v>
      </c>
      <c r="I8" s="178">
        <v>7.8629364233939922</v>
      </c>
      <c r="J8" s="179">
        <v>0.56163831595671376</v>
      </c>
      <c r="K8" s="177">
        <v>16</v>
      </c>
      <c r="L8" s="178">
        <v>14.635470522935998</v>
      </c>
      <c r="M8" s="179">
        <v>0.91471690768349989</v>
      </c>
      <c r="N8" s="177">
        <v>16</v>
      </c>
      <c r="O8" s="178">
        <v>15.310480166991058</v>
      </c>
      <c r="P8" s="179">
        <v>0.95690501043694109</v>
      </c>
      <c r="Q8" s="180">
        <v>16</v>
      </c>
      <c r="R8" s="178">
        <v>16.012720254672647</v>
      </c>
      <c r="S8" s="178">
        <v>1.0007950159170405</v>
      </c>
      <c r="T8" s="181">
        <v>4.5515917149420382E-2</v>
      </c>
      <c r="U8" s="182">
        <v>3.5707395917516094E-2</v>
      </c>
    </row>
    <row r="9" spans="2:21">
      <c r="B9" s="175" t="s">
        <v>123</v>
      </c>
      <c r="C9" s="183">
        <v>188</v>
      </c>
      <c r="D9" s="183">
        <v>188</v>
      </c>
      <c r="E9" s="184">
        <v>156</v>
      </c>
      <c r="F9" s="185">
        <v>160.08515479918626</v>
      </c>
      <c r="G9" s="186">
        <v>1.0261868897383735</v>
      </c>
      <c r="H9" s="184">
        <v>188</v>
      </c>
      <c r="I9" s="185">
        <v>231.26692515447746</v>
      </c>
      <c r="J9" s="186">
        <v>1.2301432189067951</v>
      </c>
      <c r="K9" s="184">
        <v>124</v>
      </c>
      <c r="L9" s="185">
        <v>78.58862009223202</v>
      </c>
      <c r="M9" s="186">
        <v>0.63377919429219376</v>
      </c>
      <c r="N9" s="184">
        <v>124</v>
      </c>
      <c r="O9" s="185">
        <v>82.204628462551497</v>
      </c>
      <c r="P9" s="186">
        <v>0.66294055211735081</v>
      </c>
      <c r="Q9" s="187">
        <v>124</v>
      </c>
      <c r="R9" s="185">
        <v>85.984071371828875</v>
      </c>
      <c r="S9" s="185">
        <v>0.69341993041797478</v>
      </c>
      <c r="T9" s="188">
        <v>-0.1295283888353348</v>
      </c>
      <c r="U9" s="189">
        <v>0.32139523970906436</v>
      </c>
    </row>
    <row r="10" spans="2:21">
      <c r="B10" s="175" t="s">
        <v>81</v>
      </c>
      <c r="C10" s="183">
        <v>76</v>
      </c>
      <c r="D10" s="183">
        <v>76</v>
      </c>
      <c r="E10" s="184">
        <v>60</v>
      </c>
      <c r="F10" s="185">
        <v>85.17732184788791</v>
      </c>
      <c r="G10" s="186">
        <v>1.4196220307981318</v>
      </c>
      <c r="H10" s="184">
        <v>76</v>
      </c>
      <c r="I10" s="185">
        <v>121.54893907489235</v>
      </c>
      <c r="J10" s="186">
        <v>1.5993281457222677</v>
      </c>
      <c r="K10" s="184">
        <v>68</v>
      </c>
      <c r="L10" s="185">
        <v>67.481857459259999</v>
      </c>
      <c r="M10" s="186">
        <v>0.99238025675382346</v>
      </c>
      <c r="N10" s="184">
        <v>68</v>
      </c>
      <c r="O10" s="185">
        <v>70.584242902385952</v>
      </c>
      <c r="P10" s="186">
        <v>1.0380035720939111</v>
      </c>
      <c r="Q10" s="187">
        <v>68</v>
      </c>
      <c r="R10" s="185">
        <v>73.829970075895716</v>
      </c>
      <c r="S10" s="185">
        <v>1.08573485405729</v>
      </c>
      <c r="T10" s="188">
        <v>-3.6396341649026498E-2</v>
      </c>
      <c r="U10" s="189">
        <v>0.16102609557079173</v>
      </c>
    </row>
    <row r="11" spans="2:21">
      <c r="B11" s="175" t="s">
        <v>82</v>
      </c>
      <c r="C11" s="183">
        <v>119</v>
      </c>
      <c r="D11" s="183">
        <v>119</v>
      </c>
      <c r="E11" s="184">
        <v>112</v>
      </c>
      <c r="F11" s="185">
        <v>239.13855495350003</v>
      </c>
      <c r="G11" s="186">
        <v>2.1351656692276788</v>
      </c>
      <c r="H11" s="184">
        <v>119</v>
      </c>
      <c r="I11" s="185">
        <v>198.05667365060023</v>
      </c>
      <c r="J11" s="186">
        <v>1.6643417953831952</v>
      </c>
      <c r="K11" s="184">
        <v>171</v>
      </c>
      <c r="L11" s="185">
        <v>287.64400000000001</v>
      </c>
      <c r="M11" s="186">
        <v>1.6821286549707604</v>
      </c>
      <c r="N11" s="184">
        <v>171</v>
      </c>
      <c r="O11" s="185">
        <v>300.87900000000002</v>
      </c>
      <c r="P11" s="186">
        <v>1.7595263157894738</v>
      </c>
      <c r="Q11" s="187">
        <v>171</v>
      </c>
      <c r="R11" s="185">
        <v>314.71800000000002</v>
      </c>
      <c r="S11" s="185">
        <v>1.8404561403508772</v>
      </c>
      <c r="T11" s="188">
        <v>0.12845189365899579</v>
      </c>
      <c r="U11" s="189">
        <v>0.36441773768867802</v>
      </c>
    </row>
    <row r="12" spans="2:21">
      <c r="B12" s="190" t="s">
        <v>83</v>
      </c>
      <c r="C12" s="191">
        <v>48</v>
      </c>
      <c r="D12" s="191">
        <v>48</v>
      </c>
      <c r="E12" s="192">
        <v>43</v>
      </c>
      <c r="F12" s="193">
        <v>238.55144243145631</v>
      </c>
      <c r="G12" s="194">
        <v>5.5477079635222397</v>
      </c>
      <c r="H12" s="192">
        <v>48</v>
      </c>
      <c r="I12" s="193">
        <v>131.18050717804425</v>
      </c>
      <c r="J12" s="194">
        <v>2.7329272328759218</v>
      </c>
      <c r="K12" s="192">
        <v>52</v>
      </c>
      <c r="L12" s="193">
        <v>215.00617920243198</v>
      </c>
      <c r="M12" s="194">
        <v>4.1347342154313846</v>
      </c>
      <c r="N12" s="192">
        <v>52</v>
      </c>
      <c r="O12" s="193">
        <v>224.89198744574387</v>
      </c>
      <c r="P12" s="194">
        <v>4.3248459124181515</v>
      </c>
      <c r="Q12" s="195">
        <v>52</v>
      </c>
      <c r="R12" s="193">
        <v>235.24343286824808</v>
      </c>
      <c r="S12" s="193">
        <v>4.5239121705432321</v>
      </c>
      <c r="T12" s="196">
        <v>2.7040024624839676E-2</v>
      </c>
      <c r="U12" s="197">
        <v>0.11745353111394978</v>
      </c>
    </row>
    <row r="13" spans="2:21">
      <c r="B13" s="215" t="s">
        <v>271</v>
      </c>
      <c r="C13" s="198"/>
      <c r="D13" s="198"/>
      <c r="E13" s="198"/>
      <c r="F13" s="198"/>
      <c r="G13" s="198"/>
      <c r="H13" s="198"/>
      <c r="I13" s="199"/>
      <c r="J13" s="199"/>
      <c r="K13" s="198"/>
      <c r="L13" s="199"/>
      <c r="M13" s="199"/>
      <c r="N13" s="198"/>
      <c r="O13" s="199"/>
      <c r="P13" s="199"/>
      <c r="Q13" s="198"/>
      <c r="R13" s="199"/>
      <c r="S13" s="199"/>
      <c r="T13" s="200"/>
      <c r="U13" s="200"/>
    </row>
    <row r="14" spans="2:21">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413C12-2080-4C6E-B02C-7867FED9D0C5}">
  <dimension ref="B1:AB26"/>
  <sheetViews>
    <sheetView showGridLines="0" tabSelected="1" workbookViewId="0">
      <selection activeCell="M16" sqref="M16"/>
    </sheetView>
  </sheetViews>
  <sheetFormatPr defaultRowHeight="14.5"/>
  <cols>
    <col min="1" max="1" width="2.6328125" customWidth="1"/>
    <col min="2" max="4" width="17.6328125" customWidth="1"/>
  </cols>
  <sheetData>
    <row r="1" spans="2:28">
      <c r="B1" s="7" t="s">
        <v>14</v>
      </c>
      <c r="AB1">
        <f>SUMPRODUCT(LEN(B2)-LEN(SUBSTITUTE(B2,{1,2,3,4,5,6,7,8,9,0},"")))</f>
        <v>3</v>
      </c>
    </row>
    <row r="2" spans="2:28">
      <c r="B2" s="288" t="s">
        <v>231</v>
      </c>
      <c r="C2" s="288"/>
      <c r="D2" s="288"/>
      <c r="E2" s="288"/>
      <c r="F2" s="288"/>
      <c r="G2" s="288"/>
      <c r="H2" s="288"/>
      <c r="I2" s="288"/>
      <c r="J2" s="288"/>
      <c r="K2" s="288"/>
    </row>
    <row r="3" spans="2:28" ht="22">
      <c r="B3" s="1"/>
      <c r="C3" s="2"/>
      <c r="D3" s="3"/>
      <c r="E3" s="289" t="s">
        <v>1</v>
      </c>
      <c r="F3" s="290"/>
      <c r="G3" s="291"/>
      <c r="H3" s="4" t="s">
        <v>2</v>
      </c>
      <c r="I3" s="292" t="s">
        <v>3</v>
      </c>
      <c r="J3" s="293"/>
      <c r="K3" s="293"/>
    </row>
    <row r="4" spans="2:28" ht="22">
      <c r="B4" s="217" t="s">
        <v>4</v>
      </c>
      <c r="C4" s="218" t="s">
        <v>5</v>
      </c>
      <c r="D4" s="218" t="s">
        <v>341</v>
      </c>
      <c r="E4" s="219" t="s">
        <v>6</v>
      </c>
      <c r="F4" s="219" t="s">
        <v>7</v>
      </c>
      <c r="G4" s="219" t="s">
        <v>8</v>
      </c>
      <c r="H4" s="219" t="s">
        <v>9</v>
      </c>
      <c r="I4" s="219" t="s">
        <v>10</v>
      </c>
      <c r="J4" s="219" t="s">
        <v>11</v>
      </c>
      <c r="K4" s="220" t="s">
        <v>12</v>
      </c>
    </row>
    <row r="5" spans="2:28" ht="14.5" customHeight="1">
      <c r="B5" s="327" t="s">
        <v>389</v>
      </c>
      <c r="C5" s="295" t="s">
        <v>232</v>
      </c>
      <c r="D5" s="327" t="s">
        <v>206</v>
      </c>
      <c r="E5" s="257">
        <v>1.01</v>
      </c>
      <c r="F5" s="283">
        <v>0.997</v>
      </c>
      <c r="G5" s="259">
        <v>1.006</v>
      </c>
      <c r="H5" s="329">
        <v>1</v>
      </c>
      <c r="I5" s="329">
        <v>1</v>
      </c>
      <c r="J5" s="329">
        <v>1</v>
      </c>
      <c r="K5" s="373">
        <v>1</v>
      </c>
    </row>
    <row r="6" spans="2:28">
      <c r="B6" s="327"/>
      <c r="C6" s="295"/>
      <c r="D6" s="327"/>
      <c r="E6" s="258" t="s">
        <v>390</v>
      </c>
      <c r="F6" s="258" t="s">
        <v>392</v>
      </c>
      <c r="G6" s="237" t="s">
        <v>394</v>
      </c>
      <c r="H6" s="329"/>
      <c r="I6" s="329"/>
      <c r="J6" s="329"/>
      <c r="K6" s="373"/>
    </row>
    <row r="7" spans="2:28">
      <c r="B7" s="327"/>
      <c r="C7" s="295"/>
      <c r="D7" s="327"/>
      <c r="E7" s="260" t="s">
        <v>391</v>
      </c>
      <c r="F7" s="260" t="s">
        <v>393</v>
      </c>
      <c r="G7" s="224" t="s">
        <v>395</v>
      </c>
      <c r="H7" s="329"/>
      <c r="I7" s="329"/>
      <c r="J7" s="329"/>
      <c r="K7" s="373"/>
    </row>
    <row r="8" spans="2:28" ht="18" customHeight="1">
      <c r="B8" s="327" t="s">
        <v>396</v>
      </c>
      <c r="C8" s="295" t="s">
        <v>232</v>
      </c>
      <c r="D8" s="327"/>
      <c r="E8" s="283">
        <v>0.69099999999999995</v>
      </c>
      <c r="F8" s="283">
        <v>0.753</v>
      </c>
      <c r="G8" s="259">
        <v>0.66900000000000004</v>
      </c>
      <c r="H8" s="329">
        <v>0.77</v>
      </c>
      <c r="I8" s="374">
        <v>0.77500000000000002</v>
      </c>
      <c r="J8" s="329">
        <v>0.78</v>
      </c>
      <c r="K8" s="376">
        <v>0.78500000000000003</v>
      </c>
    </row>
    <row r="9" spans="2:28">
      <c r="B9" s="327"/>
      <c r="C9" s="295"/>
      <c r="D9" s="327"/>
      <c r="E9" s="258" t="s">
        <v>397</v>
      </c>
      <c r="F9" s="258" t="s">
        <v>399</v>
      </c>
      <c r="G9" s="237" t="s">
        <v>401</v>
      </c>
      <c r="H9" s="329"/>
      <c r="I9" s="374"/>
      <c r="J9" s="329"/>
      <c r="K9" s="376"/>
    </row>
    <row r="10" spans="2:28">
      <c r="B10" s="328"/>
      <c r="C10" s="296"/>
      <c r="D10" s="328"/>
      <c r="E10" s="284" t="s">
        <v>398</v>
      </c>
      <c r="F10" s="284" t="s">
        <v>400</v>
      </c>
      <c r="G10" s="242" t="s">
        <v>402</v>
      </c>
      <c r="H10" s="330"/>
      <c r="I10" s="375"/>
      <c r="J10" s="330"/>
      <c r="K10" s="377"/>
    </row>
    <row r="11" spans="2:28">
      <c r="B11" s="216" t="s">
        <v>403</v>
      </c>
    </row>
    <row r="25" spans="2:11">
      <c r="B25" s="282"/>
      <c r="C25" s="282"/>
      <c r="D25" s="282"/>
      <c r="E25" s="282"/>
      <c r="F25" s="282"/>
      <c r="G25" s="282"/>
      <c r="H25" s="282"/>
      <c r="I25" s="282"/>
      <c r="J25" s="282"/>
      <c r="K25" s="282"/>
    </row>
    <row r="26" spans="2:11">
      <c r="B26" s="221"/>
      <c r="C26" s="221"/>
      <c r="D26" s="221"/>
      <c r="E26" s="221"/>
      <c r="F26" s="221"/>
      <c r="G26" s="221"/>
      <c r="H26" s="221"/>
      <c r="I26" s="221"/>
      <c r="J26" s="221"/>
      <c r="K26" s="221"/>
    </row>
  </sheetData>
  <mergeCells count="16">
    <mergeCell ref="B2:K2"/>
    <mergeCell ref="E3:G3"/>
    <mergeCell ref="I3:K3"/>
    <mergeCell ref="B5:B7"/>
    <mergeCell ref="C5:C7"/>
    <mergeCell ref="D5:D10"/>
    <mergeCell ref="H5:H7"/>
    <mergeCell ref="I5:I7"/>
    <mergeCell ref="J5:J7"/>
    <mergeCell ref="K5:K7"/>
    <mergeCell ref="B8:B10"/>
    <mergeCell ref="C8:C10"/>
    <mergeCell ref="H8:H10"/>
    <mergeCell ref="I8:I10"/>
    <mergeCell ref="J8:J10"/>
    <mergeCell ref="K8:K10"/>
  </mergeCell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EEEAF6-23B5-420D-A2C6-9F6E8D97365D}">
  <dimension ref="B1:M72"/>
  <sheetViews>
    <sheetView showGridLines="0" topLeftCell="D51" zoomScale="90" zoomScaleNormal="90" workbookViewId="0">
      <selection activeCell="J71" sqref="J71"/>
    </sheetView>
  </sheetViews>
  <sheetFormatPr defaultRowHeight="14.5"/>
  <cols>
    <col min="1" max="1" width="2.6328125" customWidth="1"/>
    <col min="2" max="2" width="20.6328125" customWidth="1"/>
  </cols>
  <sheetData>
    <row r="1" spans="2:13">
      <c r="B1" s="7" t="s">
        <v>14</v>
      </c>
    </row>
    <row r="2" spans="2:13">
      <c r="B2" s="297" t="s">
        <v>233</v>
      </c>
      <c r="C2" s="297"/>
      <c r="D2" s="297"/>
      <c r="E2" s="297"/>
      <c r="F2" s="297"/>
      <c r="G2" s="297"/>
      <c r="H2" s="297"/>
      <c r="I2" s="297"/>
      <c r="J2" s="297"/>
      <c r="K2" s="297"/>
      <c r="L2" s="297"/>
      <c r="M2" s="297"/>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98" t="s">
        <v>22</v>
      </c>
      <c r="H4" s="299"/>
      <c r="I4" s="19" t="s">
        <v>10</v>
      </c>
      <c r="J4" s="19" t="s">
        <v>11</v>
      </c>
      <c r="K4" s="19" t="s">
        <v>12</v>
      </c>
      <c r="L4" s="298" t="s">
        <v>23</v>
      </c>
      <c r="M4" s="300"/>
    </row>
    <row r="5" spans="2:13">
      <c r="B5" s="21" t="s">
        <v>13</v>
      </c>
      <c r="C5" s="22">
        <v>3732.1361273600019</v>
      </c>
      <c r="D5" s="22">
        <v>3251.7578258300009</v>
      </c>
      <c r="E5" s="22">
        <v>2948.6776080999998</v>
      </c>
      <c r="F5" s="23">
        <v>3392.951257570352</v>
      </c>
      <c r="G5" s="24">
        <v>-3.1E-2</v>
      </c>
      <c r="H5" s="24">
        <v>0.26500000000000001</v>
      </c>
      <c r="I5" s="22">
        <v>3198.1117300132169</v>
      </c>
      <c r="J5" s="22">
        <v>3288.268799359495</v>
      </c>
      <c r="K5" s="22">
        <v>3388.2496977805577</v>
      </c>
      <c r="L5" s="24">
        <v>0</v>
      </c>
      <c r="M5" s="25">
        <v>0.216</v>
      </c>
    </row>
    <row r="6" spans="2:13">
      <c r="B6" s="21" t="s">
        <v>232</v>
      </c>
      <c r="C6" s="22">
        <v>5587.1408009599982</v>
      </c>
      <c r="D6" s="22">
        <v>6435.7824652199979</v>
      </c>
      <c r="E6" s="22">
        <v>7331.5526430699992</v>
      </c>
      <c r="F6" s="23">
        <v>7266.0026030899962</v>
      </c>
      <c r="G6" s="24">
        <v>9.1999999999999998E-2</v>
      </c>
      <c r="H6" s="24">
        <v>0.52300000000000002</v>
      </c>
      <c r="I6" s="22">
        <v>7698.7416299284378</v>
      </c>
      <c r="J6" s="22">
        <v>8069.9939109454417</v>
      </c>
      <c r="K6" s="22">
        <v>8463.7472865662821</v>
      </c>
      <c r="L6" s="24">
        <v>5.1999999999999998E-2</v>
      </c>
      <c r="M6" s="202">
        <v>0.51200000000000001</v>
      </c>
    </row>
    <row r="7" spans="2:13">
      <c r="B7" s="21" t="s">
        <v>234</v>
      </c>
      <c r="C7" s="22">
        <v>2139.22625083</v>
      </c>
      <c r="D7" s="22">
        <v>2241.2477976300002</v>
      </c>
      <c r="E7" s="22">
        <v>2547.80155857</v>
      </c>
      <c r="F7" s="23">
        <v>2749.7638667199999</v>
      </c>
      <c r="G7" s="24">
        <v>8.6999999999999994E-2</v>
      </c>
      <c r="H7" s="24">
        <v>0.19</v>
      </c>
      <c r="I7" s="22">
        <v>2950.3763035165207</v>
      </c>
      <c r="J7" s="22">
        <v>3175.7787227006111</v>
      </c>
      <c r="K7" s="22">
        <v>3420.1580628184975</v>
      </c>
      <c r="L7" s="24">
        <v>7.4999999999999997E-2</v>
      </c>
      <c r="M7" s="202">
        <v>0.19900000000000001</v>
      </c>
    </row>
    <row r="8" spans="2:13">
      <c r="B8" s="21" t="s">
        <v>235</v>
      </c>
      <c r="C8" s="22">
        <v>44.425727119999998</v>
      </c>
      <c r="D8" s="22">
        <v>48.072960740000006</v>
      </c>
      <c r="E8" s="22">
        <v>51.576357839999993</v>
      </c>
      <c r="F8" s="23">
        <v>57.733000909999987</v>
      </c>
      <c r="G8" s="24">
        <v>9.0999999999999998E-2</v>
      </c>
      <c r="H8" s="24">
        <v>4.0000000000000001E-3</v>
      </c>
      <c r="I8" s="22">
        <v>55.940631806632013</v>
      </c>
      <c r="J8" s="22">
        <v>58.503890162754871</v>
      </c>
      <c r="K8" s="22">
        <v>61.15063808394094</v>
      </c>
      <c r="L8" s="24">
        <v>1.9E-2</v>
      </c>
      <c r="M8" s="202">
        <v>4.0000000000000001E-3</v>
      </c>
    </row>
    <row r="9" spans="2:13">
      <c r="B9" s="21" t="s">
        <v>236</v>
      </c>
      <c r="C9" s="22">
        <v>17.747656950000003</v>
      </c>
      <c r="D9" s="22">
        <v>13.605298730000003</v>
      </c>
      <c r="E9" s="22">
        <v>197.77206507999995</v>
      </c>
      <c r="F9" s="23">
        <v>745.4581970700001</v>
      </c>
      <c r="G9" s="24">
        <v>2.476</v>
      </c>
      <c r="H9" s="24">
        <v>1.7999999999999999E-2</v>
      </c>
      <c r="I9" s="22">
        <v>1661.4113232112079</v>
      </c>
      <c r="J9" s="22">
        <v>914.6192075639832</v>
      </c>
      <c r="K9" s="22">
        <v>951.23059672468992</v>
      </c>
      <c r="L9" s="24">
        <v>8.5000000000000006E-2</v>
      </c>
      <c r="M9" s="202">
        <v>6.9000000000000006E-2</v>
      </c>
    </row>
    <row r="10" spans="2:13">
      <c r="B10" s="26" t="s">
        <v>24</v>
      </c>
      <c r="C10" s="27">
        <v>11520.67656322</v>
      </c>
      <c r="D10" s="27">
        <v>11990.466348149999</v>
      </c>
      <c r="E10" s="27">
        <v>13077.38023266</v>
      </c>
      <c r="F10" s="28">
        <v>14211.908925360351</v>
      </c>
      <c r="G10" s="29">
        <v>7.1999999999999995E-2</v>
      </c>
      <c r="H10" s="30">
        <v>1</v>
      </c>
      <c r="I10" s="27">
        <v>15564.581618476017</v>
      </c>
      <c r="J10" s="27">
        <v>15507.164530732283</v>
      </c>
      <c r="K10" s="27">
        <v>16284.536281973966</v>
      </c>
      <c r="L10" s="31">
        <v>4.5999999999999999E-2</v>
      </c>
      <c r="M10" s="32">
        <v>1</v>
      </c>
    </row>
    <row r="11" spans="2:13">
      <c r="B11" s="33"/>
      <c r="C11" s="33"/>
      <c r="D11" s="33"/>
      <c r="E11" s="34"/>
      <c r="F11" s="34"/>
      <c r="G11" s="34"/>
      <c r="H11" s="34"/>
      <c r="I11" s="34"/>
      <c r="J11" s="34"/>
      <c r="K11" s="34"/>
      <c r="L11" s="34"/>
      <c r="M11" s="34"/>
    </row>
    <row r="12" spans="2:13">
      <c r="B12" s="297" t="s">
        <v>237</v>
      </c>
      <c r="C12" s="297"/>
      <c r="D12" s="297"/>
      <c r="E12" s="297"/>
      <c r="F12" s="297"/>
      <c r="G12" s="297"/>
      <c r="H12" s="297"/>
      <c r="I12" s="297"/>
      <c r="J12" s="297"/>
      <c r="K12" s="297"/>
      <c r="L12" s="297"/>
      <c r="M12" s="297"/>
    </row>
    <row r="13" spans="2:13" ht="48.5">
      <c r="B13" s="35" t="s">
        <v>26</v>
      </c>
      <c r="C13" s="36"/>
      <c r="D13" s="37" t="s">
        <v>16</v>
      </c>
      <c r="E13" s="38"/>
      <c r="F13" s="39" t="s">
        <v>17</v>
      </c>
      <c r="G13" s="40" t="s">
        <v>18</v>
      </c>
      <c r="H13" s="40" t="s">
        <v>19</v>
      </c>
      <c r="I13" s="41" t="s">
        <v>20</v>
      </c>
      <c r="J13" s="42"/>
      <c r="K13" s="43"/>
      <c r="L13" s="40" t="s">
        <v>18</v>
      </c>
      <c r="M13" s="44" t="s">
        <v>19</v>
      </c>
    </row>
    <row r="14" spans="2:13">
      <c r="B14" s="45" t="s">
        <v>21</v>
      </c>
      <c r="C14" s="46" t="s">
        <v>6</v>
      </c>
      <c r="D14" s="46" t="s">
        <v>7</v>
      </c>
      <c r="E14" s="46" t="s">
        <v>8</v>
      </c>
      <c r="F14" s="47" t="s">
        <v>9</v>
      </c>
      <c r="G14" s="301" t="s">
        <v>22</v>
      </c>
      <c r="H14" s="302"/>
      <c r="I14" s="46" t="s">
        <v>10</v>
      </c>
      <c r="J14" s="46" t="s">
        <v>11</v>
      </c>
      <c r="K14" s="46" t="s">
        <v>12</v>
      </c>
      <c r="L14" s="301" t="s">
        <v>23</v>
      </c>
      <c r="M14" s="303"/>
    </row>
    <row r="15" spans="2:13">
      <c r="B15" s="48" t="s">
        <v>27</v>
      </c>
      <c r="C15" s="49"/>
      <c r="D15" s="50"/>
      <c r="E15" s="50"/>
      <c r="F15" s="51"/>
      <c r="G15" s="52"/>
      <c r="H15" s="52"/>
      <c r="I15" s="50"/>
      <c r="J15" s="50"/>
      <c r="K15" s="53"/>
      <c r="L15" s="52"/>
      <c r="M15" s="54"/>
    </row>
    <row r="16" spans="2:13">
      <c r="B16" s="48" t="s">
        <v>28</v>
      </c>
      <c r="C16" s="55">
        <v>484.68722905999999</v>
      </c>
      <c r="D16" s="55">
        <v>715.18273576999991</v>
      </c>
      <c r="E16" s="55">
        <v>616.66122154999994</v>
      </c>
      <c r="F16" s="56">
        <v>1632.7395569041055</v>
      </c>
      <c r="G16" s="57">
        <v>0.499</v>
      </c>
      <c r="H16" s="57">
        <v>6.5000000000000002E-2</v>
      </c>
      <c r="I16" s="55">
        <v>532.72380611615506</v>
      </c>
      <c r="J16" s="55">
        <v>552.81315919012434</v>
      </c>
      <c r="K16" s="55">
        <v>573.87339181011464</v>
      </c>
      <c r="L16" s="57">
        <v>-0.29399999999999998</v>
      </c>
      <c r="M16" s="58">
        <v>5.8000000000000003E-2</v>
      </c>
    </row>
    <row r="17" spans="2:13" ht="19">
      <c r="B17" s="59" t="s">
        <v>101</v>
      </c>
      <c r="C17" s="79">
        <v>411.86655242</v>
      </c>
      <c r="D17" s="80">
        <v>429.94887092999994</v>
      </c>
      <c r="E17" s="81">
        <v>462.93573148999997</v>
      </c>
      <c r="F17" s="81">
        <v>431.54941114410559</v>
      </c>
      <c r="G17" s="82">
        <v>1.6E-2</v>
      </c>
      <c r="H17" s="82">
        <v>3.3000000000000002E-2</v>
      </c>
      <c r="I17" s="80">
        <v>443.99980611615479</v>
      </c>
      <c r="J17" s="80">
        <v>456.8137911901199</v>
      </c>
      <c r="K17" s="81">
        <v>470.00207563411362</v>
      </c>
      <c r="L17" s="82">
        <v>2.9000000000000001E-2</v>
      </c>
      <c r="M17" s="82">
        <v>3.1E-2</v>
      </c>
    </row>
    <row r="18" spans="2:13">
      <c r="B18" s="59" t="s">
        <v>29</v>
      </c>
      <c r="C18" s="87">
        <v>72.820676640000002</v>
      </c>
      <c r="D18" s="88">
        <v>285.23386483999997</v>
      </c>
      <c r="E18" s="89">
        <v>153.72549005999997</v>
      </c>
      <c r="F18" s="89">
        <v>1201.19014576</v>
      </c>
      <c r="G18" s="90">
        <v>1.546</v>
      </c>
      <c r="H18" s="90">
        <v>3.2000000000000001E-2</v>
      </c>
      <c r="I18" s="88">
        <v>88.724000000000231</v>
      </c>
      <c r="J18" s="88">
        <v>95.999368000004438</v>
      </c>
      <c r="K18" s="89">
        <v>103.87131617600099</v>
      </c>
      <c r="L18" s="90">
        <v>-0.55800000000000005</v>
      </c>
      <c r="M18" s="90">
        <v>2.5999999999999999E-2</v>
      </c>
    </row>
    <row r="19" spans="2:13">
      <c r="B19" s="64" t="s">
        <v>30</v>
      </c>
      <c r="C19" s="55">
        <v>11295.166999999999</v>
      </c>
      <c r="D19" s="55">
        <v>11635.781000000001</v>
      </c>
      <c r="E19" s="55">
        <v>13280.696</v>
      </c>
      <c r="F19" s="65">
        <v>12388.563</v>
      </c>
      <c r="G19" s="66">
        <v>3.1E-2</v>
      </c>
      <c r="H19" s="66">
        <v>0.93500000000000005</v>
      </c>
      <c r="I19" s="55">
        <v>15409.637000000001</v>
      </c>
      <c r="J19" s="55">
        <v>14895.308000000001</v>
      </c>
      <c r="K19" s="55">
        <v>15455.832380799999</v>
      </c>
      <c r="L19" s="66">
        <v>7.6999999999999999E-2</v>
      </c>
      <c r="M19" s="67">
        <v>0.94499999999999995</v>
      </c>
    </row>
    <row r="20" spans="2:13">
      <c r="B20" s="68" t="s">
        <v>31</v>
      </c>
      <c r="C20" s="69">
        <v>11779.85422906</v>
      </c>
      <c r="D20" s="69">
        <v>12350.963735770001</v>
      </c>
      <c r="E20" s="70">
        <v>13897.357221549999</v>
      </c>
      <c r="F20" s="70">
        <v>14021.302556904106</v>
      </c>
      <c r="G20" s="71">
        <v>0.06</v>
      </c>
      <c r="H20" s="71">
        <v>1</v>
      </c>
      <c r="I20" s="69">
        <v>15942.360806116156</v>
      </c>
      <c r="J20" s="69">
        <v>15448.121159190125</v>
      </c>
      <c r="K20" s="70">
        <v>16029.705772610114</v>
      </c>
      <c r="L20" s="71">
        <v>4.5999999999999999E-2</v>
      </c>
      <c r="M20" s="72">
        <v>1</v>
      </c>
    </row>
    <row r="21" spans="2:13">
      <c r="B21" s="48" t="s">
        <v>32</v>
      </c>
      <c r="C21" s="73"/>
      <c r="D21" s="73"/>
      <c r="E21" s="73"/>
      <c r="F21" s="74"/>
      <c r="G21" s="75"/>
      <c r="H21" s="75"/>
      <c r="I21" s="73"/>
      <c r="J21" s="73"/>
      <c r="K21" s="73"/>
      <c r="L21" s="75"/>
      <c r="M21" s="76"/>
    </row>
    <row r="22" spans="2:13">
      <c r="B22" s="48" t="s">
        <v>33</v>
      </c>
      <c r="C22" s="55">
        <v>11520.67656322</v>
      </c>
      <c r="D22" s="55">
        <v>11990.466348149999</v>
      </c>
      <c r="E22" s="55">
        <v>13077.38023266</v>
      </c>
      <c r="F22" s="56">
        <v>14211.908925360349</v>
      </c>
      <c r="G22" s="77">
        <v>7.1999999999999995E-2</v>
      </c>
      <c r="H22" s="77">
        <v>1</v>
      </c>
      <c r="I22" s="55">
        <v>15564.581618476017</v>
      </c>
      <c r="J22" s="55">
        <v>15507.164530732289</v>
      </c>
      <c r="K22" s="55">
        <v>16284.536281973966</v>
      </c>
      <c r="L22" s="77">
        <v>4.5999999999999999E-2</v>
      </c>
      <c r="M22" s="78">
        <v>1</v>
      </c>
    </row>
    <row r="23" spans="2:13">
      <c r="B23" s="59" t="s">
        <v>34</v>
      </c>
      <c r="C23" s="79">
        <v>8194.5204602800004</v>
      </c>
      <c r="D23" s="80">
        <v>8304.0031408399991</v>
      </c>
      <c r="E23" s="81">
        <v>8983.4056334199995</v>
      </c>
      <c r="F23" s="81">
        <v>9643.6945542599969</v>
      </c>
      <c r="G23" s="82">
        <v>5.6000000000000001E-2</v>
      </c>
      <c r="H23" s="82">
        <v>0.69199999999999995</v>
      </c>
      <c r="I23" s="80">
        <v>10339.69062464673</v>
      </c>
      <c r="J23" s="80">
        <v>10333.657880649209</v>
      </c>
      <c r="K23" s="81">
        <v>10800.172380714466</v>
      </c>
      <c r="L23" s="82">
        <v>3.7999999999999999E-2</v>
      </c>
      <c r="M23" s="82">
        <v>0.66800000000000004</v>
      </c>
    </row>
    <row r="24" spans="2:13">
      <c r="B24" s="59" t="s">
        <v>35</v>
      </c>
      <c r="C24" s="83">
        <v>2751.6613884499998</v>
      </c>
      <c r="D24" s="84">
        <v>3007.3420664399991</v>
      </c>
      <c r="E24" s="85">
        <v>3494.0546391299999</v>
      </c>
      <c r="F24" s="85">
        <v>3837.1700052300002</v>
      </c>
      <c r="G24" s="86">
        <v>0.11700000000000001</v>
      </c>
      <c r="H24" s="86">
        <v>0.25700000000000001</v>
      </c>
      <c r="I24" s="84">
        <v>4612.8294879900332</v>
      </c>
      <c r="J24" s="84">
        <v>4623.7627150747621</v>
      </c>
      <c r="K24" s="85">
        <v>5005.7751924914573</v>
      </c>
      <c r="L24" s="86">
        <v>9.2999999999999999E-2</v>
      </c>
      <c r="M24" s="86">
        <v>0.29299999999999998</v>
      </c>
    </row>
    <row r="25" spans="2:13">
      <c r="B25" s="59" t="s">
        <v>36</v>
      </c>
      <c r="C25" s="83">
        <v>574.37400000000002</v>
      </c>
      <c r="D25" s="84">
        <v>669.90800000000002</v>
      </c>
      <c r="E25" s="85">
        <v>592.00300000000004</v>
      </c>
      <c r="F25" s="85">
        <v>730.82698658035213</v>
      </c>
      <c r="G25" s="86">
        <v>8.4000000000000005E-2</v>
      </c>
      <c r="H25" s="86">
        <v>5.0999999999999997E-2</v>
      </c>
      <c r="I25" s="84">
        <v>611.8341053639856</v>
      </c>
      <c r="J25" s="84">
        <v>549.50618781142248</v>
      </c>
      <c r="K25" s="85">
        <v>478.34021539785027</v>
      </c>
      <c r="L25" s="86">
        <v>-0.13200000000000001</v>
      </c>
      <c r="M25" s="86">
        <v>3.9E-2</v>
      </c>
    </row>
    <row r="26" spans="2:13">
      <c r="B26" s="59" t="s">
        <v>102</v>
      </c>
      <c r="C26" s="87">
        <v>0.12071449000000001</v>
      </c>
      <c r="D26" s="88">
        <v>9.2131408699999966</v>
      </c>
      <c r="E26" s="89">
        <v>7.9169601100000007</v>
      </c>
      <c r="F26" s="89">
        <v>0.21737929000000003</v>
      </c>
      <c r="G26" s="90">
        <v>0.217</v>
      </c>
      <c r="H26" s="90">
        <v>0</v>
      </c>
      <c r="I26" s="88">
        <v>0.22740047526900001</v>
      </c>
      <c r="J26" s="88">
        <v>0.23774719689373952</v>
      </c>
      <c r="K26" s="89">
        <v>0.24849337019333653</v>
      </c>
      <c r="L26" s="90">
        <v>4.5999999999999999E-2</v>
      </c>
      <c r="M26" s="90">
        <v>0</v>
      </c>
    </row>
    <row r="27" spans="2:13">
      <c r="B27" s="68" t="s">
        <v>37</v>
      </c>
      <c r="C27" s="91">
        <v>11520.67656322</v>
      </c>
      <c r="D27" s="91">
        <v>11990.466348149999</v>
      </c>
      <c r="E27" s="92">
        <v>13077.38023266</v>
      </c>
      <c r="F27" s="92">
        <v>14211.908925360349</v>
      </c>
      <c r="G27" s="71">
        <v>7.1999999999999995E-2</v>
      </c>
      <c r="H27" s="71">
        <v>1</v>
      </c>
      <c r="I27" s="91">
        <v>15564.581618476017</v>
      </c>
      <c r="J27" s="91">
        <v>15507.164530732289</v>
      </c>
      <c r="K27" s="92">
        <v>16284.536281973966</v>
      </c>
      <c r="L27" s="71">
        <v>4.5999999999999999E-2</v>
      </c>
      <c r="M27" s="72">
        <v>1</v>
      </c>
    </row>
    <row r="28" spans="2:13">
      <c r="B28" s="93" t="s">
        <v>38</v>
      </c>
      <c r="C28" s="94">
        <v>259.2</v>
      </c>
      <c r="D28" s="94">
        <v>360.5</v>
      </c>
      <c r="E28" s="95">
        <v>820</v>
      </c>
      <c r="F28" s="95">
        <v>-190.6</v>
      </c>
      <c r="G28" s="96">
        <v>-1.903</v>
      </c>
      <c r="H28" s="96"/>
      <c r="I28" s="94">
        <v>377.8</v>
      </c>
      <c r="J28" s="94">
        <v>-59</v>
      </c>
      <c r="K28" s="95">
        <v>-254.8</v>
      </c>
      <c r="L28" s="96">
        <v>0.10199999999999999</v>
      </c>
      <c r="M28" s="97"/>
    </row>
    <row r="29" spans="2:13">
      <c r="B29" s="48"/>
      <c r="C29" s="84"/>
      <c r="D29" s="84"/>
      <c r="E29" s="84"/>
      <c r="F29" s="84"/>
      <c r="G29" s="98"/>
      <c r="H29" s="98"/>
      <c r="I29" s="84"/>
      <c r="J29" s="84"/>
      <c r="K29" s="84"/>
      <c r="L29" s="98"/>
      <c r="M29" s="99"/>
    </row>
    <row r="30" spans="2:13">
      <c r="B30" s="100" t="s">
        <v>39</v>
      </c>
      <c r="C30" s="101"/>
      <c r="D30" s="101"/>
      <c r="E30" s="101"/>
      <c r="F30" s="101"/>
      <c r="G30" s="102"/>
      <c r="H30" s="102"/>
      <c r="I30" s="101"/>
      <c r="J30" s="101"/>
      <c r="K30" s="101"/>
      <c r="L30" s="102"/>
      <c r="M30" s="102"/>
    </row>
    <row r="31" spans="2:13">
      <c r="B31" s="103" t="s">
        <v>40</v>
      </c>
      <c r="C31" s="104">
        <v>1204.4407709400002</v>
      </c>
      <c r="D31" s="104">
        <v>665.30837269000222</v>
      </c>
      <c r="E31" s="104">
        <v>856.4372449399998</v>
      </c>
      <c r="F31" s="105">
        <v>-380.52390497189299</v>
      </c>
      <c r="G31" s="106">
        <v>-1.681</v>
      </c>
      <c r="H31" s="106">
        <v>1</v>
      </c>
      <c r="I31" s="104">
        <v>1042.6261611931841</v>
      </c>
      <c r="J31" s="104">
        <v>537.99851674723141</v>
      </c>
      <c r="K31" s="107">
        <v>292.63621726308884</v>
      </c>
      <c r="L31" s="106">
        <v>-1.9159999999999999</v>
      </c>
      <c r="M31" s="108">
        <v>1</v>
      </c>
    </row>
    <row r="32" spans="2:13">
      <c r="B32" s="109" t="s">
        <v>41</v>
      </c>
      <c r="C32" s="84"/>
      <c r="D32" s="84"/>
      <c r="E32" s="84"/>
      <c r="F32" s="110"/>
      <c r="G32" s="57"/>
      <c r="H32" s="57"/>
      <c r="I32" s="84"/>
      <c r="J32" s="84"/>
      <c r="K32" s="84"/>
      <c r="L32" s="57"/>
      <c r="M32" s="58"/>
    </row>
    <row r="33" spans="2:13">
      <c r="B33" s="109" t="s">
        <v>104</v>
      </c>
      <c r="C33" s="55">
        <v>483.10899999999998</v>
      </c>
      <c r="D33" s="55">
        <v>533.40600000000006</v>
      </c>
      <c r="E33" s="55">
        <v>525.899</v>
      </c>
      <c r="F33" s="56">
        <v>558.01955690410557</v>
      </c>
      <c r="G33" s="57">
        <v>4.9000000000000002E-2</v>
      </c>
      <c r="H33" s="57">
        <v>4.2000000000000003E-2</v>
      </c>
      <c r="I33" s="55">
        <v>532.72380611615506</v>
      </c>
      <c r="J33" s="55">
        <v>552.81315919012434</v>
      </c>
      <c r="K33" s="55">
        <v>573.87339181011464</v>
      </c>
      <c r="L33" s="57">
        <v>8.9999999999999993E-3</v>
      </c>
      <c r="M33" s="58">
        <v>3.6999999999999998E-2</v>
      </c>
    </row>
    <row r="34" spans="2:13" ht="19">
      <c r="B34" s="116" t="s">
        <v>105</v>
      </c>
      <c r="C34" s="79">
        <v>425.07499999999999</v>
      </c>
      <c r="D34" s="80">
        <v>430.77100000000002</v>
      </c>
      <c r="E34" s="80">
        <v>377.66699999999997</v>
      </c>
      <c r="F34" s="117">
        <v>431.54941114410559</v>
      </c>
      <c r="G34" s="82">
        <v>5.0000000000000001E-3</v>
      </c>
      <c r="H34" s="82">
        <v>3.3000000000000002E-2</v>
      </c>
      <c r="I34" s="80">
        <v>443.99980611615479</v>
      </c>
      <c r="J34" s="80">
        <v>456.8137911901199</v>
      </c>
      <c r="K34" s="81">
        <v>470.00207563411362</v>
      </c>
      <c r="L34" s="82">
        <v>2.9000000000000001E-2</v>
      </c>
      <c r="M34" s="82">
        <v>0.03</v>
      </c>
    </row>
    <row r="35" spans="2:13">
      <c r="B35" s="116" t="s">
        <v>128</v>
      </c>
      <c r="C35" s="83">
        <v>425.07499999999999</v>
      </c>
      <c r="D35" s="84">
        <v>430.77100000000002</v>
      </c>
      <c r="E35" s="84">
        <v>377.66699999999997</v>
      </c>
      <c r="F35" s="110">
        <v>431.54941114410559</v>
      </c>
      <c r="G35" s="86">
        <v>5.0000000000000001E-3</v>
      </c>
      <c r="H35" s="86">
        <v>3.3000000000000002E-2</v>
      </c>
      <c r="I35" s="84">
        <v>443.99980611615479</v>
      </c>
      <c r="J35" s="84">
        <v>456.8137911901199</v>
      </c>
      <c r="K35" s="85">
        <v>470.00207563411362</v>
      </c>
      <c r="L35" s="86">
        <v>2.9000000000000001E-2</v>
      </c>
      <c r="M35" s="86">
        <v>0.03</v>
      </c>
    </row>
    <row r="36" spans="2:13">
      <c r="B36" s="116" t="s">
        <v>106</v>
      </c>
      <c r="C36" s="87">
        <v>58.033999999999999</v>
      </c>
      <c r="D36" s="88">
        <v>102.63500000000001</v>
      </c>
      <c r="E36" s="88">
        <v>148.232</v>
      </c>
      <c r="F36" s="118">
        <v>126.47014575999997</v>
      </c>
      <c r="G36" s="90">
        <v>0.29599999999999999</v>
      </c>
      <c r="H36" s="90">
        <v>8.0000000000000002E-3</v>
      </c>
      <c r="I36" s="88">
        <v>88.724000000000231</v>
      </c>
      <c r="J36" s="88">
        <v>95.999368000004438</v>
      </c>
      <c r="K36" s="89">
        <v>103.87131617600099</v>
      </c>
      <c r="L36" s="90">
        <v>-6.4000000000000001E-2</v>
      </c>
      <c r="M36" s="90">
        <v>7.0000000000000001E-3</v>
      </c>
    </row>
    <row r="37" spans="2:13">
      <c r="B37" s="109" t="s">
        <v>30</v>
      </c>
      <c r="C37" s="55">
        <v>11295.166999999999</v>
      </c>
      <c r="D37" s="55">
        <v>11635.781000000001</v>
      </c>
      <c r="E37" s="55">
        <v>13280.696</v>
      </c>
      <c r="F37" s="56">
        <v>12388.563</v>
      </c>
      <c r="G37" s="57">
        <v>3.1E-2</v>
      </c>
      <c r="H37" s="57">
        <v>0.95799999999999996</v>
      </c>
      <c r="I37" s="55">
        <v>15409.637000000001</v>
      </c>
      <c r="J37" s="55">
        <v>14895.308000000001</v>
      </c>
      <c r="K37" s="55">
        <v>15455.832380799999</v>
      </c>
      <c r="L37" s="57">
        <v>7.6999999999999999E-2</v>
      </c>
      <c r="M37" s="58">
        <v>0.96299999999999997</v>
      </c>
    </row>
    <row r="38" spans="2:13">
      <c r="B38" s="111" t="s">
        <v>43</v>
      </c>
      <c r="C38" s="91">
        <v>11778.276</v>
      </c>
      <c r="D38" s="91">
        <v>12169.187000000002</v>
      </c>
      <c r="E38" s="91">
        <v>13806.594999999999</v>
      </c>
      <c r="F38" s="112">
        <v>12946.582556904106</v>
      </c>
      <c r="G38" s="113">
        <v>3.2000000000000001E-2</v>
      </c>
      <c r="H38" s="113">
        <v>1</v>
      </c>
      <c r="I38" s="91">
        <v>15942.360806116156</v>
      </c>
      <c r="J38" s="91">
        <v>15448.121159190125</v>
      </c>
      <c r="K38" s="92">
        <v>16029.705772610114</v>
      </c>
      <c r="L38" s="113">
        <v>7.3999999999999996E-2</v>
      </c>
      <c r="M38" s="114">
        <v>1</v>
      </c>
    </row>
    <row r="39" spans="2:13">
      <c r="B39" s="115" t="s">
        <v>44</v>
      </c>
      <c r="C39" s="73"/>
      <c r="D39" s="73"/>
      <c r="E39" s="73"/>
      <c r="F39" s="74"/>
      <c r="G39" s="106"/>
      <c r="H39" s="106"/>
      <c r="I39" s="73"/>
      <c r="J39" s="73"/>
      <c r="K39" s="73"/>
      <c r="L39" s="106"/>
      <c r="M39" s="108"/>
    </row>
    <row r="40" spans="2:13">
      <c r="B40" s="109" t="s">
        <v>45</v>
      </c>
      <c r="C40" s="55">
        <v>10573.83522906</v>
      </c>
      <c r="D40" s="55">
        <v>11503.87862731</v>
      </c>
      <c r="E40" s="55">
        <v>12950.15775506</v>
      </c>
      <c r="F40" s="56">
        <v>13327.106461875999</v>
      </c>
      <c r="G40" s="57">
        <v>0.08</v>
      </c>
      <c r="H40" s="57">
        <v>1</v>
      </c>
      <c r="I40" s="55">
        <v>14899.734644922972</v>
      </c>
      <c r="J40" s="55">
        <v>14910.122642442893</v>
      </c>
      <c r="K40" s="55">
        <v>15737.069555347025</v>
      </c>
      <c r="L40" s="57">
        <v>5.7000000000000002E-2</v>
      </c>
      <c r="M40" s="58">
        <v>1</v>
      </c>
    </row>
    <row r="41" spans="2:13">
      <c r="B41" s="116" t="s">
        <v>34</v>
      </c>
      <c r="C41" s="79">
        <v>7776.2364602800008</v>
      </c>
      <c r="D41" s="80">
        <v>8445.3671408399987</v>
      </c>
      <c r="E41" s="80">
        <v>9498.4696334199998</v>
      </c>
      <c r="F41" s="117">
        <v>9870.1405542600005</v>
      </c>
      <c r="G41" s="82">
        <v>8.3000000000000004E-2</v>
      </c>
      <c r="H41" s="82">
        <v>0.73599999999999999</v>
      </c>
      <c r="I41" s="80">
        <v>10339.69062464673</v>
      </c>
      <c r="J41" s="80">
        <v>10333.657880649207</v>
      </c>
      <c r="K41" s="81">
        <v>10800.17238071447</v>
      </c>
      <c r="L41" s="82">
        <v>0.03</v>
      </c>
      <c r="M41" s="82">
        <v>0.70299999999999996</v>
      </c>
    </row>
    <row r="42" spans="2:13">
      <c r="B42" s="116" t="s">
        <v>35</v>
      </c>
      <c r="C42" s="83">
        <v>2797.47798371</v>
      </c>
      <c r="D42" s="84">
        <v>3049.2976769499996</v>
      </c>
      <c r="E42" s="84">
        <v>3443.77116153</v>
      </c>
      <c r="F42" s="110">
        <v>3456.7485283260003</v>
      </c>
      <c r="G42" s="86">
        <v>7.2999999999999995E-2</v>
      </c>
      <c r="H42" s="86">
        <v>0.26400000000000001</v>
      </c>
      <c r="I42" s="84">
        <v>4559.8166198009731</v>
      </c>
      <c r="J42" s="84">
        <v>4576.2270145967914</v>
      </c>
      <c r="K42" s="85">
        <v>4936.6486812623634</v>
      </c>
      <c r="L42" s="86">
        <v>0.126</v>
      </c>
      <c r="M42" s="86">
        <v>0.29699999999999999</v>
      </c>
    </row>
    <row r="43" spans="2:13">
      <c r="B43" s="116" t="s">
        <v>107</v>
      </c>
      <c r="C43" s="87">
        <v>0.12078507000000001</v>
      </c>
      <c r="D43" s="88">
        <v>9.2138095199999981</v>
      </c>
      <c r="E43" s="88">
        <v>7.9169601099999998</v>
      </c>
      <c r="F43" s="118">
        <v>0.21737929</v>
      </c>
      <c r="G43" s="90">
        <v>0.216</v>
      </c>
      <c r="H43" s="90">
        <v>0</v>
      </c>
      <c r="I43" s="88">
        <v>0.22740047526900004</v>
      </c>
      <c r="J43" s="88">
        <v>0.23774719689373952</v>
      </c>
      <c r="K43" s="89">
        <v>0.24849337019333653</v>
      </c>
      <c r="L43" s="90">
        <v>4.5999999999999999E-2</v>
      </c>
      <c r="M43" s="90">
        <v>0</v>
      </c>
    </row>
    <row r="44" spans="2:13">
      <c r="B44" s="111" t="s">
        <v>46</v>
      </c>
      <c r="C44" s="91">
        <v>10573.83522906</v>
      </c>
      <c r="D44" s="91">
        <v>11503.87862731</v>
      </c>
      <c r="E44" s="91">
        <v>12950.15775506</v>
      </c>
      <c r="F44" s="112">
        <v>13327.106461875999</v>
      </c>
      <c r="G44" s="113">
        <v>0.08</v>
      </c>
      <c r="H44" s="113">
        <v>1</v>
      </c>
      <c r="I44" s="91">
        <v>14899.734644922972</v>
      </c>
      <c r="J44" s="91">
        <v>14910.122642442893</v>
      </c>
      <c r="K44" s="92">
        <v>15737.069555347025</v>
      </c>
      <c r="L44" s="113">
        <v>5.7000000000000002E-2</v>
      </c>
      <c r="M44" s="114">
        <v>1</v>
      </c>
    </row>
    <row r="45" spans="2:13" ht="19">
      <c r="B45" s="109" t="s">
        <v>47</v>
      </c>
      <c r="C45" s="55">
        <v>-517.64499999999987</v>
      </c>
      <c r="D45" s="55">
        <v>-779.43999999999994</v>
      </c>
      <c r="E45" s="55">
        <v>-640.76</v>
      </c>
      <c r="F45" s="56">
        <v>-540.22121489999995</v>
      </c>
      <c r="G45" s="57">
        <v>1.4E-2</v>
      </c>
      <c r="H45" s="57">
        <v>1</v>
      </c>
      <c r="I45" s="55">
        <v>-989.61509736477944</v>
      </c>
      <c r="J45" s="55">
        <v>-490.46311074740788</v>
      </c>
      <c r="K45" s="119">
        <v>-223.510018894577</v>
      </c>
      <c r="L45" s="57">
        <v>-0.255</v>
      </c>
      <c r="M45" s="58">
        <v>1</v>
      </c>
    </row>
    <row r="46" spans="2:13" ht="19">
      <c r="B46" s="116" t="s">
        <v>48</v>
      </c>
      <c r="C46" s="79">
        <v>-333.00299999999999</v>
      </c>
      <c r="D46" s="80">
        <v>-546.64700000000005</v>
      </c>
      <c r="E46" s="80">
        <v>-393.80900000000003</v>
      </c>
      <c r="F46" s="117">
        <v>-266.54919896999996</v>
      </c>
      <c r="G46" s="82">
        <v>-7.1999999999999995E-2</v>
      </c>
      <c r="H46" s="82">
        <v>0.61299999999999999</v>
      </c>
      <c r="I46" s="80">
        <v>-404.3380973647794</v>
      </c>
      <c r="J46" s="80">
        <v>-204.03011074740786</v>
      </c>
      <c r="K46" s="80">
        <v>-114.13001889457702</v>
      </c>
      <c r="L46" s="82">
        <v>-0.246</v>
      </c>
      <c r="M46" s="82">
        <v>0.45700000000000002</v>
      </c>
    </row>
    <row r="47" spans="2:13" ht="19">
      <c r="B47" s="116" t="s">
        <v>112</v>
      </c>
      <c r="C47" s="83">
        <v>-182.923</v>
      </c>
      <c r="D47" s="84">
        <v>-242.892</v>
      </c>
      <c r="E47" s="84">
        <v>-248.24299999999999</v>
      </c>
      <c r="F47" s="110">
        <v>-273.67201592999999</v>
      </c>
      <c r="G47" s="86">
        <v>0.14399999999999999</v>
      </c>
      <c r="H47" s="86">
        <v>0.39</v>
      </c>
      <c r="I47" s="84">
        <v>-585.27700000000004</v>
      </c>
      <c r="J47" s="84">
        <v>-286.43299999999999</v>
      </c>
      <c r="K47" s="84">
        <v>-109.38</v>
      </c>
      <c r="L47" s="86">
        <v>-0.26300000000000001</v>
      </c>
      <c r="M47" s="86">
        <v>0.54300000000000004</v>
      </c>
    </row>
    <row r="48" spans="2:13" ht="19">
      <c r="B48" s="116" t="s">
        <v>49</v>
      </c>
      <c r="C48" s="83">
        <v>1.782</v>
      </c>
      <c r="D48" s="84">
        <v>1.61</v>
      </c>
      <c r="E48" s="84">
        <v>1.292</v>
      </c>
      <c r="F48" s="110">
        <v>0</v>
      </c>
      <c r="G48" s="86">
        <v>-1</v>
      </c>
      <c r="H48" s="86">
        <v>-2E-3</v>
      </c>
      <c r="I48" s="84">
        <v>0</v>
      </c>
      <c r="J48" s="84">
        <v>0</v>
      </c>
      <c r="K48" s="84">
        <v>0</v>
      </c>
      <c r="L48" s="86">
        <v>0</v>
      </c>
      <c r="M48" s="86">
        <v>0</v>
      </c>
    </row>
    <row r="49" spans="2:13">
      <c r="B49" s="116" t="s">
        <v>50</v>
      </c>
      <c r="C49" s="87">
        <v>-3.5009999999999999</v>
      </c>
      <c r="D49" s="88">
        <v>8.4890000000000008</v>
      </c>
      <c r="E49" s="88">
        <v>0</v>
      </c>
      <c r="F49" s="118">
        <v>0</v>
      </c>
      <c r="G49" s="90">
        <v>-1</v>
      </c>
      <c r="H49" s="90">
        <v>-1E-3</v>
      </c>
      <c r="I49" s="88">
        <v>0</v>
      </c>
      <c r="J49" s="88">
        <v>0</v>
      </c>
      <c r="K49" s="88">
        <v>0</v>
      </c>
      <c r="L49" s="90">
        <v>0</v>
      </c>
      <c r="M49" s="90">
        <v>0</v>
      </c>
    </row>
    <row r="50" spans="2:13" ht="19">
      <c r="B50" s="109" t="s">
        <v>113</v>
      </c>
      <c r="C50" s="55">
        <v>28.556999999999999</v>
      </c>
      <c r="D50" s="55">
        <v>2.2319999999999993</v>
      </c>
      <c r="E50" s="55">
        <v>-13.776</v>
      </c>
      <c r="F50" s="56">
        <v>-20.542000000000002</v>
      </c>
      <c r="G50" s="57">
        <v>-1.8959999999999999</v>
      </c>
      <c r="H50" s="57">
        <v>1</v>
      </c>
      <c r="I50" s="55">
        <v>0</v>
      </c>
      <c r="J50" s="55">
        <v>-8.7370000000000001</v>
      </c>
      <c r="K50" s="119">
        <v>0</v>
      </c>
      <c r="L50" s="57">
        <v>-1</v>
      </c>
      <c r="M50" s="58">
        <v>0</v>
      </c>
    </row>
    <row r="51" spans="2:13">
      <c r="B51" s="208" t="s">
        <v>129</v>
      </c>
      <c r="C51" s="79">
        <v>29.314</v>
      </c>
      <c r="D51" s="80">
        <v>6.52</v>
      </c>
      <c r="E51" s="80">
        <v>-6.62</v>
      </c>
      <c r="F51" s="117">
        <v>-20.542000000000002</v>
      </c>
      <c r="G51" s="82">
        <v>-1.8879999999999999</v>
      </c>
      <c r="H51" s="82">
        <v>1.357</v>
      </c>
      <c r="I51" s="80">
        <v>0</v>
      </c>
      <c r="J51" s="80">
        <v>-8.7370000000000001</v>
      </c>
      <c r="K51" s="80">
        <v>0</v>
      </c>
      <c r="L51" s="82">
        <v>-1</v>
      </c>
      <c r="M51" s="82">
        <v>0</v>
      </c>
    </row>
    <row r="52" spans="2:13">
      <c r="B52" s="207" t="s">
        <v>115</v>
      </c>
      <c r="C52" s="87">
        <v>-0.75700000000000001</v>
      </c>
      <c r="D52" s="88">
        <v>-4.2880000000000003</v>
      </c>
      <c r="E52" s="88">
        <v>-7.1559999999999997</v>
      </c>
      <c r="F52" s="118">
        <v>0</v>
      </c>
      <c r="G52" s="90">
        <v>-1</v>
      </c>
      <c r="H52" s="90">
        <v>-0.35699999999999998</v>
      </c>
      <c r="I52" s="88">
        <v>0</v>
      </c>
      <c r="J52" s="88">
        <v>0</v>
      </c>
      <c r="K52" s="88">
        <v>0</v>
      </c>
      <c r="L52" s="90">
        <v>0</v>
      </c>
      <c r="M52" s="90">
        <v>0</v>
      </c>
    </row>
    <row r="53" spans="2:13" ht="19">
      <c r="B53" s="120" t="s">
        <v>51</v>
      </c>
      <c r="C53" s="121">
        <v>715.35277094000037</v>
      </c>
      <c r="D53" s="121">
        <v>-111.89962730999773</v>
      </c>
      <c r="E53" s="121">
        <v>201.9012449399998</v>
      </c>
      <c r="F53" s="122">
        <v>-941.28711987189297</v>
      </c>
      <c r="G53" s="123">
        <v>-2.0960000000000001</v>
      </c>
      <c r="H53" s="123">
        <v>0</v>
      </c>
      <c r="I53" s="121">
        <v>53.012351404391893</v>
      </c>
      <c r="J53" s="121">
        <v>38.798724311216311</v>
      </c>
      <c r="K53" s="124">
        <v>69.125813987776013</v>
      </c>
      <c r="L53" s="123">
        <v>-1.419</v>
      </c>
      <c r="M53" s="125">
        <v>1</v>
      </c>
    </row>
    <row r="54" spans="2:13">
      <c r="B54" s="48"/>
      <c r="C54" s="84"/>
      <c r="D54" s="84"/>
      <c r="E54" s="84"/>
      <c r="F54" s="84"/>
      <c r="G54" s="126"/>
      <c r="H54" s="126"/>
      <c r="I54" s="84"/>
      <c r="J54" s="84"/>
      <c r="K54" s="84"/>
      <c r="L54" s="126"/>
      <c r="M54" s="126"/>
    </row>
    <row r="55" spans="2:13">
      <c r="B55" s="48" t="s">
        <v>52</v>
      </c>
      <c r="C55" s="84"/>
      <c r="D55" s="84"/>
      <c r="E55" s="84"/>
      <c r="F55" s="84"/>
      <c r="G55" s="127"/>
      <c r="H55" s="127"/>
      <c r="I55" s="84"/>
      <c r="J55" s="84"/>
      <c r="K55" s="84"/>
      <c r="L55" s="127"/>
      <c r="M55" s="127"/>
    </row>
    <row r="56" spans="2:13">
      <c r="B56" s="128" t="s">
        <v>53</v>
      </c>
      <c r="C56" s="73">
        <v>4163.0619999999999</v>
      </c>
      <c r="D56" s="73">
        <v>4431.7659999999996</v>
      </c>
      <c r="E56" s="73">
        <v>4480.5730000000003</v>
      </c>
      <c r="F56" s="74">
        <v>4289.9672283196478</v>
      </c>
      <c r="G56" s="129">
        <v>0.01</v>
      </c>
      <c r="H56" s="129">
        <v>0.71299999999999997</v>
      </c>
      <c r="I56" s="73">
        <v>4241.8009327444543</v>
      </c>
      <c r="J56" s="73">
        <v>4069.8015373690482</v>
      </c>
      <c r="K56" s="73">
        <v>3742.1097252465079</v>
      </c>
      <c r="L56" s="129">
        <v>-4.4999999999999998E-2</v>
      </c>
      <c r="M56" s="130">
        <v>0.752</v>
      </c>
    </row>
    <row r="57" spans="2:13">
      <c r="B57" s="131" t="s">
        <v>54</v>
      </c>
      <c r="C57" s="84"/>
      <c r="D57" s="84"/>
      <c r="E57" s="84"/>
      <c r="F57" s="110"/>
      <c r="G57" s="86"/>
      <c r="H57" s="86"/>
      <c r="I57" s="84"/>
      <c r="J57" s="84"/>
      <c r="K57" s="84"/>
      <c r="L57" s="86"/>
      <c r="M57" s="132"/>
    </row>
    <row r="58" spans="2:13">
      <c r="B58" s="131" t="s">
        <v>55</v>
      </c>
      <c r="C58" s="133">
        <v>-333.00299999999999</v>
      </c>
      <c r="D58" s="134">
        <v>-546.64700000000005</v>
      </c>
      <c r="E58" s="134">
        <v>-393.80900000000003</v>
      </c>
      <c r="F58" s="135">
        <v>-266.54919896999996</v>
      </c>
      <c r="G58" s="136">
        <v>-7.1999999999999995E-2</v>
      </c>
      <c r="H58" s="136">
        <v>1</v>
      </c>
      <c r="I58" s="134">
        <v>-404.3380973647794</v>
      </c>
      <c r="J58" s="134">
        <v>-204.03011074740786</v>
      </c>
      <c r="K58" s="134">
        <v>-114.13001889457702</v>
      </c>
      <c r="L58" s="136">
        <v>-0.246</v>
      </c>
      <c r="M58" s="136">
        <v>1</v>
      </c>
    </row>
    <row r="59" spans="2:13">
      <c r="B59" s="59" t="s">
        <v>137</v>
      </c>
      <c r="C59" s="84">
        <v>27.956</v>
      </c>
      <c r="D59" s="84">
        <v>19.581</v>
      </c>
      <c r="E59" s="84">
        <v>22.335000000000001</v>
      </c>
      <c r="F59" s="110">
        <v>27.065000000000001</v>
      </c>
      <c r="G59" s="86">
        <v>-1.0999999999999999E-2</v>
      </c>
      <c r="H59" s="86">
        <v>4.0000000000000001E-3</v>
      </c>
      <c r="I59" s="84">
        <v>28.065000000000001</v>
      </c>
      <c r="J59" s="84">
        <v>30.065000000000001</v>
      </c>
      <c r="K59" s="84">
        <v>32.064999999999998</v>
      </c>
      <c r="L59" s="86">
        <v>5.8000000000000003E-2</v>
      </c>
      <c r="M59" s="132">
        <v>5.0000000000000001E-3</v>
      </c>
    </row>
    <row r="60" spans="2:13">
      <c r="B60" s="59" t="s">
        <v>56</v>
      </c>
      <c r="C60" s="84">
        <v>367.35599999999999</v>
      </c>
      <c r="D60" s="84">
        <v>483.43</v>
      </c>
      <c r="E60" s="84">
        <v>652.38300000000004</v>
      </c>
      <c r="F60" s="110">
        <v>652.38300000000004</v>
      </c>
      <c r="G60" s="86">
        <v>0.21099999999999999</v>
      </c>
      <c r="H60" s="86">
        <v>8.8999999999999996E-2</v>
      </c>
      <c r="I60" s="84">
        <v>686.38300000000004</v>
      </c>
      <c r="J60" s="84">
        <v>688.38300000000004</v>
      </c>
      <c r="K60" s="84">
        <v>656.38300000000004</v>
      </c>
      <c r="L60" s="86">
        <v>2E-3</v>
      </c>
      <c r="M60" s="132">
        <v>0.124</v>
      </c>
    </row>
    <row r="61" spans="2:13">
      <c r="B61" s="59" t="s">
        <v>57</v>
      </c>
      <c r="C61" s="84">
        <v>1421.375</v>
      </c>
      <c r="D61" s="84">
        <v>1309.4760000000001</v>
      </c>
      <c r="E61" s="84">
        <v>1511.3720000000001</v>
      </c>
      <c r="F61" s="110">
        <v>570.05088012810654</v>
      </c>
      <c r="G61" s="86">
        <v>-0.26300000000000001</v>
      </c>
      <c r="H61" s="86">
        <v>0.19400000000000001</v>
      </c>
      <c r="I61" s="84">
        <v>623.02766413249583</v>
      </c>
      <c r="J61" s="84">
        <v>661.78920272701237</v>
      </c>
      <c r="K61" s="84">
        <v>730.87615020369458</v>
      </c>
      <c r="L61" s="86">
        <v>8.5999999999999993E-2</v>
      </c>
      <c r="M61" s="132">
        <v>0.11899999999999999</v>
      </c>
    </row>
    <row r="62" spans="2:13">
      <c r="B62" s="68" t="s">
        <v>58</v>
      </c>
      <c r="C62" s="91">
        <v>5979.7489999999998</v>
      </c>
      <c r="D62" s="91">
        <v>6244.2530000000006</v>
      </c>
      <c r="E62" s="91">
        <v>6666.6630000000005</v>
      </c>
      <c r="F62" s="112">
        <v>5539.4661084477539</v>
      </c>
      <c r="G62" s="113">
        <v>-2.5000000000000001E-2</v>
      </c>
      <c r="H62" s="113">
        <v>1</v>
      </c>
      <c r="I62" s="91">
        <v>5579.276596876949</v>
      </c>
      <c r="J62" s="91">
        <v>5450.0387400960608</v>
      </c>
      <c r="K62" s="91">
        <v>5161.4338754502023</v>
      </c>
      <c r="L62" s="113">
        <v>-2.3E-2</v>
      </c>
      <c r="M62" s="114">
        <v>1</v>
      </c>
    </row>
    <row r="63" spans="2:13">
      <c r="B63" s="59" t="s">
        <v>59</v>
      </c>
      <c r="C63" s="84">
        <v>3889.6109999999999</v>
      </c>
      <c r="D63" s="84">
        <v>4250.1080000000002</v>
      </c>
      <c r="E63" s="84">
        <v>5070.0820000000003</v>
      </c>
      <c r="F63" s="110">
        <v>3804.7556315437546</v>
      </c>
      <c r="G63" s="86">
        <v>-7.0000000000000001E-3</v>
      </c>
      <c r="H63" s="86">
        <v>0.69499999999999995</v>
      </c>
      <c r="I63" s="84">
        <v>3756.5888191838899</v>
      </c>
      <c r="J63" s="84">
        <v>3584.5894476417293</v>
      </c>
      <c r="K63" s="84">
        <v>3256.896938277871</v>
      </c>
      <c r="L63" s="86">
        <v>-5.0999999999999997E-2</v>
      </c>
      <c r="M63" s="132">
        <v>0.66200000000000003</v>
      </c>
    </row>
    <row r="64" spans="2:13">
      <c r="B64" s="137" t="s">
        <v>118</v>
      </c>
      <c r="C64" s="84">
        <v>102.744</v>
      </c>
      <c r="D64" s="84">
        <v>101.239</v>
      </c>
      <c r="E64" s="84">
        <v>121.095</v>
      </c>
      <c r="F64" s="110">
        <v>121.095</v>
      </c>
      <c r="G64" s="86">
        <v>5.6000000000000001E-2</v>
      </c>
      <c r="H64" s="86">
        <v>1.7999999999999999E-2</v>
      </c>
      <c r="I64" s="84">
        <v>127.876</v>
      </c>
      <c r="J64" s="84">
        <v>129.39099999999999</v>
      </c>
      <c r="K64" s="84">
        <v>125.2975</v>
      </c>
      <c r="L64" s="86">
        <v>1.0999999999999999E-2</v>
      </c>
      <c r="M64" s="132">
        <v>2.3E-2</v>
      </c>
    </row>
    <row r="65" spans="2:13">
      <c r="B65" s="210" t="s">
        <v>138</v>
      </c>
      <c r="C65" s="84">
        <v>29.379000000000001</v>
      </c>
      <c r="D65" s="84">
        <v>35.899000000000001</v>
      </c>
      <c r="E65" s="84">
        <v>29.279</v>
      </c>
      <c r="F65" s="110">
        <v>8.7370000000000001</v>
      </c>
      <c r="G65" s="86">
        <v>-0.33300000000000002</v>
      </c>
      <c r="H65" s="86">
        <v>4.0000000000000001E-3</v>
      </c>
      <c r="I65" s="84">
        <v>8.7370000000000001</v>
      </c>
      <c r="J65" s="84">
        <v>0</v>
      </c>
      <c r="K65" s="84">
        <v>0</v>
      </c>
      <c r="L65" s="86">
        <v>-1</v>
      </c>
      <c r="M65" s="132">
        <v>1E-3</v>
      </c>
    </row>
    <row r="66" spans="2:13">
      <c r="B66" s="137" t="s">
        <v>120</v>
      </c>
      <c r="C66" s="84">
        <v>0.20599999999999999</v>
      </c>
      <c r="D66" s="84">
        <v>0.16300000000000001</v>
      </c>
      <c r="E66" s="84">
        <v>0.16800000000000001</v>
      </c>
      <c r="F66" s="110">
        <v>0.16800000000000001</v>
      </c>
      <c r="G66" s="86">
        <v>-6.6000000000000003E-2</v>
      </c>
      <c r="H66" s="86">
        <v>0</v>
      </c>
      <c r="I66" s="84">
        <v>0.16800000000000001</v>
      </c>
      <c r="J66" s="84">
        <v>0.16800000000000001</v>
      </c>
      <c r="K66" s="84">
        <v>0.16800000000000001</v>
      </c>
      <c r="L66" s="86">
        <v>0</v>
      </c>
      <c r="M66" s="132">
        <v>0</v>
      </c>
    </row>
    <row r="67" spans="2:13">
      <c r="B67" s="137" t="s">
        <v>61</v>
      </c>
      <c r="C67" s="84">
        <v>737.00699999999995</v>
      </c>
      <c r="D67" s="84">
        <v>802.71799999999996</v>
      </c>
      <c r="E67" s="84">
        <v>852.12400000000002</v>
      </c>
      <c r="F67" s="110">
        <v>1246.8314769039996</v>
      </c>
      <c r="G67" s="86">
        <v>0.192</v>
      </c>
      <c r="H67" s="86">
        <v>0.151</v>
      </c>
      <c r="I67" s="84">
        <v>1290.9727776930597</v>
      </c>
      <c r="J67" s="84">
        <v>1338.4732924543302</v>
      </c>
      <c r="K67" s="84">
        <v>1409.43743717233</v>
      </c>
      <c r="L67" s="86">
        <v>4.2000000000000003E-2</v>
      </c>
      <c r="M67" s="132">
        <v>0.24399999999999999</v>
      </c>
    </row>
    <row r="68" spans="2:13">
      <c r="B68" s="137" t="s">
        <v>62</v>
      </c>
      <c r="C68" s="84">
        <v>1220.8019999999999</v>
      </c>
      <c r="D68" s="84">
        <v>1054.126</v>
      </c>
      <c r="E68" s="84">
        <v>593.91499999999996</v>
      </c>
      <c r="F68" s="110">
        <v>357.87900000000002</v>
      </c>
      <c r="G68" s="86">
        <v>-0.33600000000000002</v>
      </c>
      <c r="H68" s="86">
        <v>0.13200000000000001</v>
      </c>
      <c r="I68" s="84">
        <v>394.93400000000003</v>
      </c>
      <c r="J68" s="84">
        <v>397.41699999999997</v>
      </c>
      <c r="K68" s="84">
        <v>369.63400000000001</v>
      </c>
      <c r="L68" s="86">
        <v>1.0999999999999999E-2</v>
      </c>
      <c r="M68" s="132">
        <v>7.0000000000000007E-2</v>
      </c>
    </row>
    <row r="69" spans="2:13">
      <c r="B69" s="68" t="s">
        <v>63</v>
      </c>
      <c r="C69" s="91">
        <v>5979.7489999999998</v>
      </c>
      <c r="D69" s="91">
        <v>6244.2529999999997</v>
      </c>
      <c r="E69" s="91">
        <v>6666.6630000000005</v>
      </c>
      <c r="F69" s="112">
        <v>5539.4661084477539</v>
      </c>
      <c r="G69" s="113">
        <v>-2.5000000000000001E-2</v>
      </c>
      <c r="H69" s="113">
        <v>1</v>
      </c>
      <c r="I69" s="91">
        <v>5579.27659687695</v>
      </c>
      <c r="J69" s="91">
        <v>5450.0387400960599</v>
      </c>
      <c r="K69" s="91">
        <v>5161.4338754502014</v>
      </c>
      <c r="L69" s="113">
        <v>-2.3E-2</v>
      </c>
      <c r="M69" s="114">
        <v>1</v>
      </c>
    </row>
    <row r="70" spans="2:13">
      <c r="B70" s="138"/>
      <c r="C70" s="139"/>
      <c r="D70" s="139"/>
      <c r="E70" s="140"/>
      <c r="F70" s="140"/>
      <c r="G70" s="140"/>
      <c r="H70" s="140"/>
      <c r="I70" s="140"/>
      <c r="J70" s="140"/>
      <c r="K70" s="141"/>
      <c r="L70" s="141"/>
      <c r="M70" s="141"/>
    </row>
    <row r="71" spans="2:13">
      <c r="B71" s="142"/>
      <c r="C71" s="142"/>
      <c r="D71" s="142"/>
      <c r="E71" s="142"/>
      <c r="F71" s="142"/>
      <c r="G71" s="142"/>
      <c r="H71" s="142"/>
      <c r="I71" s="142"/>
      <c r="J71" s="142"/>
      <c r="K71" s="142"/>
      <c r="L71" s="143"/>
      <c r="M71" s="144"/>
    </row>
    <row r="72" spans="2:13">
      <c r="B72" s="145"/>
      <c r="C72" s="146"/>
      <c r="D72" s="55"/>
      <c r="E72" s="55"/>
      <c r="F72" s="147"/>
      <c r="G72" s="147"/>
      <c r="H72" s="147"/>
      <c r="I72" s="55"/>
      <c r="J72" s="148"/>
      <c r="K72" s="143"/>
      <c r="L72" s="143"/>
      <c r="M72" s="143"/>
    </row>
  </sheetData>
  <mergeCells count="6">
    <mergeCell ref="B2:M2"/>
    <mergeCell ref="G4:H4"/>
    <mergeCell ref="L4:M4"/>
    <mergeCell ref="B12:M12"/>
    <mergeCell ref="G14:H14"/>
    <mergeCell ref="L14:M14"/>
  </mergeCell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8BAEDA-5CCA-4D92-B003-969D53732367}">
  <dimension ref="B1:U14"/>
  <sheetViews>
    <sheetView showGridLines="0" topLeftCell="C4" workbookViewId="0">
      <selection activeCell="C7" sqref="C7:U12"/>
    </sheetView>
  </sheetViews>
  <sheetFormatPr defaultRowHeight="14.5"/>
  <cols>
    <col min="1" max="1" width="2.6328125" customWidth="1"/>
  </cols>
  <sheetData>
    <row r="1" spans="2:21">
      <c r="B1" s="7" t="s">
        <v>14</v>
      </c>
    </row>
    <row r="2" spans="2:21">
      <c r="B2" s="297" t="s">
        <v>238</v>
      </c>
      <c r="C2" s="307"/>
      <c r="D2" s="307"/>
      <c r="E2" s="297"/>
      <c r="F2" s="297"/>
      <c r="G2" s="297"/>
      <c r="H2" s="297"/>
      <c r="I2" s="297"/>
      <c r="J2" s="297"/>
      <c r="K2" s="297"/>
      <c r="L2" s="297"/>
      <c r="M2" s="297"/>
      <c r="N2" s="297"/>
      <c r="O2" s="297"/>
      <c r="P2" s="297"/>
      <c r="Q2" s="297"/>
      <c r="R2" s="297"/>
      <c r="S2" s="297"/>
      <c r="T2" s="297"/>
      <c r="U2" s="297"/>
    </row>
    <row r="3" spans="2:21">
      <c r="B3" s="149"/>
      <c r="C3" s="308" t="s">
        <v>65</v>
      </c>
      <c r="D3" s="309"/>
      <c r="E3" s="150" t="s">
        <v>66</v>
      </c>
      <c r="F3" s="310" t="s">
        <v>415</v>
      </c>
      <c r="G3" s="310"/>
      <c r="H3" s="310"/>
      <c r="I3" s="310"/>
      <c r="J3" s="310"/>
      <c r="K3" s="310"/>
      <c r="L3" s="310"/>
      <c r="M3" s="310"/>
      <c r="N3" s="310"/>
      <c r="O3" s="310"/>
      <c r="P3" s="310"/>
      <c r="Q3" s="310"/>
      <c r="R3" s="310"/>
      <c r="S3" s="151"/>
      <c r="T3" s="311" t="s">
        <v>67</v>
      </c>
      <c r="U3" s="313" t="s">
        <v>68</v>
      </c>
    </row>
    <row r="4" spans="2:21" ht="47.5">
      <c r="B4" s="152"/>
      <c r="C4" s="153" t="s">
        <v>69</v>
      </c>
      <c r="D4" s="154" t="s">
        <v>70</v>
      </c>
      <c r="E4" s="304" t="s">
        <v>71</v>
      </c>
      <c r="F4" s="305"/>
      <c r="G4" s="306"/>
      <c r="H4" s="304" t="s">
        <v>72</v>
      </c>
      <c r="I4" s="305"/>
      <c r="J4" s="306"/>
      <c r="K4" s="304" t="s">
        <v>73</v>
      </c>
      <c r="L4" s="305"/>
      <c r="M4" s="305"/>
      <c r="N4" s="305"/>
      <c r="O4" s="305"/>
      <c r="P4" s="305"/>
      <c r="Q4" s="305"/>
      <c r="R4" s="305"/>
      <c r="S4" s="306"/>
      <c r="T4" s="312"/>
      <c r="U4" s="314"/>
    </row>
    <row r="5" spans="2:21">
      <c r="B5" s="155"/>
      <c r="C5" s="156"/>
      <c r="D5" s="157"/>
      <c r="E5" s="304" t="s">
        <v>8</v>
      </c>
      <c r="F5" s="305"/>
      <c r="G5" s="306"/>
      <c r="H5" s="304" t="s">
        <v>9</v>
      </c>
      <c r="I5" s="305"/>
      <c r="J5" s="306"/>
      <c r="K5" s="304" t="s">
        <v>10</v>
      </c>
      <c r="L5" s="305"/>
      <c r="M5" s="306"/>
      <c r="N5" s="304" t="s">
        <v>11</v>
      </c>
      <c r="O5" s="305"/>
      <c r="P5" s="306"/>
      <c r="Q5" s="304" t="s">
        <v>12</v>
      </c>
      <c r="R5" s="305"/>
      <c r="S5" s="306"/>
      <c r="T5" s="158" t="s">
        <v>23</v>
      </c>
      <c r="U5" s="159"/>
    </row>
    <row r="6" spans="2:21" ht="20">
      <c r="B6" s="160" t="s">
        <v>239</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12823</v>
      </c>
      <c r="D7" s="170">
        <v>12823</v>
      </c>
      <c r="E7" s="171">
        <v>12357</v>
      </c>
      <c r="F7" s="172">
        <v>8983.4056333600074</v>
      </c>
      <c r="G7" s="173">
        <v>0.72698920719915894</v>
      </c>
      <c r="H7" s="171">
        <v>12823</v>
      </c>
      <c r="I7" s="172">
        <v>9643.6945542599988</v>
      </c>
      <c r="J7" s="173">
        <v>0.75206227515090063</v>
      </c>
      <c r="K7" s="171">
        <v>16093</v>
      </c>
      <c r="L7" s="172">
        <v>10339.689736222141</v>
      </c>
      <c r="M7" s="173">
        <v>0.64249609993302315</v>
      </c>
      <c r="N7" s="171">
        <v>14238</v>
      </c>
      <c r="O7" s="172">
        <v>10333.65573032383</v>
      </c>
      <c r="P7" s="173">
        <v>0.72578000634385653</v>
      </c>
      <c r="Q7" s="171">
        <v>14238</v>
      </c>
      <c r="R7" s="172">
        <v>10800.172402794384</v>
      </c>
      <c r="S7" s="172">
        <v>0.75854561053479308</v>
      </c>
      <c r="T7" s="174">
        <v>3.5507182130095849E-2</v>
      </c>
      <c r="U7" s="174">
        <v>1</v>
      </c>
    </row>
    <row r="8" spans="2:21">
      <c r="B8" s="175" t="s">
        <v>80</v>
      </c>
      <c r="C8" s="176">
        <v>852</v>
      </c>
      <c r="D8" s="176">
        <v>852</v>
      </c>
      <c r="E8" s="177">
        <v>986</v>
      </c>
      <c r="F8" s="178">
        <v>319.5922767262565</v>
      </c>
      <c r="G8" s="179">
        <v>0.3241300980996516</v>
      </c>
      <c r="H8" s="177">
        <v>852</v>
      </c>
      <c r="I8" s="178">
        <v>854.61951948974092</v>
      </c>
      <c r="J8" s="179">
        <v>1.0030745533917147</v>
      </c>
      <c r="K8" s="177">
        <v>3964</v>
      </c>
      <c r="L8" s="178">
        <v>1026.1345619050223</v>
      </c>
      <c r="M8" s="179">
        <v>0.25886341117684719</v>
      </c>
      <c r="N8" s="177">
        <v>2121</v>
      </c>
      <c r="O8" s="178">
        <v>757.79991107527974</v>
      </c>
      <c r="P8" s="179">
        <v>0.35728425793271085</v>
      </c>
      <c r="Q8" s="180">
        <v>2121</v>
      </c>
      <c r="R8" s="178">
        <v>791.48605251580034</v>
      </c>
      <c r="S8" s="178">
        <v>0.37316645568873191</v>
      </c>
      <c r="T8" s="181">
        <v>0.35529454791729465</v>
      </c>
      <c r="U8" s="182">
        <v>0.15267412207697489</v>
      </c>
    </row>
    <row r="9" spans="2:21">
      <c r="B9" s="175" t="s">
        <v>123</v>
      </c>
      <c r="C9" s="183">
        <v>7438</v>
      </c>
      <c r="D9" s="183">
        <v>7438</v>
      </c>
      <c r="E9" s="184">
        <v>7281</v>
      </c>
      <c r="F9" s="185">
        <v>3677.0665939234295</v>
      </c>
      <c r="G9" s="186">
        <v>0.50502219391888881</v>
      </c>
      <c r="H9" s="184">
        <v>7438</v>
      </c>
      <c r="I9" s="185">
        <v>3687.5886234963191</v>
      </c>
      <c r="J9" s="186">
        <v>0.49577690555207299</v>
      </c>
      <c r="K9" s="184">
        <v>7596</v>
      </c>
      <c r="L9" s="185">
        <v>4016.8207676553338</v>
      </c>
      <c r="M9" s="186">
        <v>0.52880736804309292</v>
      </c>
      <c r="N9" s="184">
        <v>7584</v>
      </c>
      <c r="O9" s="185">
        <v>4038.7301560836518</v>
      </c>
      <c r="P9" s="186">
        <v>0.53253298471567134</v>
      </c>
      <c r="Q9" s="187">
        <v>7584</v>
      </c>
      <c r="R9" s="185">
        <v>4221.2819239386317</v>
      </c>
      <c r="S9" s="185">
        <v>0.55660362921131745</v>
      </c>
      <c r="T9" s="188">
        <v>6.5006277732737594E-3</v>
      </c>
      <c r="U9" s="189">
        <v>0.5293440237787993</v>
      </c>
    </row>
    <row r="10" spans="2:21">
      <c r="B10" s="175" t="s">
        <v>81</v>
      </c>
      <c r="C10" s="183">
        <v>2665</v>
      </c>
      <c r="D10" s="183">
        <v>2665</v>
      </c>
      <c r="E10" s="184">
        <v>2339</v>
      </c>
      <c r="F10" s="185">
        <v>2294.5594878094666</v>
      </c>
      <c r="G10" s="186">
        <v>0.98100020855470993</v>
      </c>
      <c r="H10" s="184">
        <v>2665</v>
      </c>
      <c r="I10" s="185">
        <v>2401.5953666972568</v>
      </c>
      <c r="J10" s="186">
        <v>0.90116148844174737</v>
      </c>
      <c r="K10" s="184">
        <v>2665</v>
      </c>
      <c r="L10" s="185">
        <v>2571.4404517255557</v>
      </c>
      <c r="M10" s="186">
        <v>0.96489322766437358</v>
      </c>
      <c r="N10" s="184">
        <v>2665</v>
      </c>
      <c r="O10" s="185">
        <v>2687.8309427790687</v>
      </c>
      <c r="P10" s="186">
        <v>1.0085669578908325</v>
      </c>
      <c r="Q10" s="187">
        <v>2665</v>
      </c>
      <c r="R10" s="185">
        <v>2809.3211641926828</v>
      </c>
      <c r="S10" s="185">
        <v>1.0541542829991304</v>
      </c>
      <c r="T10" s="188">
        <v>0</v>
      </c>
      <c r="U10" s="189">
        <v>0.18694499035834145</v>
      </c>
    </row>
    <row r="11" spans="2:21">
      <c r="B11" s="175" t="s">
        <v>82</v>
      </c>
      <c r="C11" s="183">
        <v>1829</v>
      </c>
      <c r="D11" s="183">
        <v>1829</v>
      </c>
      <c r="E11" s="184">
        <v>1712</v>
      </c>
      <c r="F11" s="185">
        <v>2348.2682444509792</v>
      </c>
      <c r="G11" s="186">
        <v>1.3716520119456654</v>
      </c>
      <c r="H11" s="184">
        <v>1829</v>
      </c>
      <c r="I11" s="185">
        <v>2354.9878801393902</v>
      </c>
      <c r="J11" s="186">
        <v>1.2875822198684475</v>
      </c>
      <c r="K11" s="184">
        <v>1829</v>
      </c>
      <c r="L11" s="185">
        <v>2377.3256388044451</v>
      </c>
      <c r="M11" s="186">
        <v>1.299795319193245</v>
      </c>
      <c r="N11" s="184">
        <v>1829</v>
      </c>
      <c r="O11" s="185">
        <v>2485.4938458700476</v>
      </c>
      <c r="P11" s="186">
        <v>1.3589359463477571</v>
      </c>
      <c r="Q11" s="187">
        <v>1829</v>
      </c>
      <c r="R11" s="185">
        <v>2597.8385881033737</v>
      </c>
      <c r="S11" s="185">
        <v>1.4203600809750541</v>
      </c>
      <c r="T11" s="188">
        <v>0</v>
      </c>
      <c r="U11" s="189">
        <v>0.12830108343917696</v>
      </c>
    </row>
    <row r="12" spans="2:21">
      <c r="B12" s="190" t="s">
        <v>83</v>
      </c>
      <c r="C12" s="191">
        <v>39</v>
      </c>
      <c r="D12" s="191">
        <v>39</v>
      </c>
      <c r="E12" s="192">
        <v>39</v>
      </c>
      <c r="F12" s="193">
        <v>343.91903044987487</v>
      </c>
      <c r="G12" s="194">
        <v>8.8184366782019197</v>
      </c>
      <c r="H12" s="192">
        <v>39</v>
      </c>
      <c r="I12" s="193">
        <v>344.90316443729114</v>
      </c>
      <c r="J12" s="194">
        <v>8.8436708830074657</v>
      </c>
      <c r="K12" s="192">
        <v>39</v>
      </c>
      <c r="L12" s="193">
        <v>347.96831613178517</v>
      </c>
      <c r="M12" s="194">
        <v>8.9222645161996201</v>
      </c>
      <c r="N12" s="192">
        <v>39</v>
      </c>
      <c r="O12" s="193">
        <v>363.80087451578135</v>
      </c>
      <c r="P12" s="194">
        <v>9.3282275516867017</v>
      </c>
      <c r="Q12" s="195">
        <v>39</v>
      </c>
      <c r="R12" s="193">
        <v>380.24467404389463</v>
      </c>
      <c r="S12" s="193">
        <v>9.74986343702294</v>
      </c>
      <c r="T12" s="196">
        <v>0</v>
      </c>
      <c r="U12" s="197">
        <v>2.7357803467074364E-3</v>
      </c>
    </row>
    <row r="13" spans="2:21">
      <c r="B13" s="215" t="s">
        <v>271</v>
      </c>
      <c r="C13" s="198"/>
      <c r="D13" s="198"/>
      <c r="E13" s="198"/>
      <c r="F13" s="198"/>
      <c r="G13" s="198"/>
      <c r="H13" s="198"/>
      <c r="I13" s="199"/>
      <c r="J13" s="199"/>
      <c r="K13" s="198"/>
      <c r="L13" s="199"/>
      <c r="M13" s="199"/>
      <c r="N13" s="198"/>
      <c r="O13" s="199"/>
      <c r="P13" s="199"/>
      <c r="Q13" s="198"/>
      <c r="R13" s="199"/>
      <c r="S13" s="199"/>
      <c r="T13" s="200"/>
      <c r="U13" s="200"/>
    </row>
    <row r="14" spans="2:21">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E5:G5"/>
    <mergeCell ref="H5:J5"/>
    <mergeCell ref="K5:M5"/>
    <mergeCell ref="N5:P5"/>
    <mergeCell ref="Q5:S5"/>
    <mergeCell ref="B2:U2"/>
    <mergeCell ref="C3:D3"/>
    <mergeCell ref="F3:R3"/>
    <mergeCell ref="T3:T4"/>
    <mergeCell ref="U3:U4"/>
    <mergeCell ref="E4:G4"/>
    <mergeCell ref="H4:J4"/>
    <mergeCell ref="K4:S4"/>
  </mergeCell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453344-A48A-43D9-9A52-76ACFB137A83}">
  <dimension ref="B1:AB8"/>
  <sheetViews>
    <sheetView showGridLines="0" workbookViewId="0">
      <selection activeCell="C11" sqref="C11"/>
    </sheetView>
  </sheetViews>
  <sheetFormatPr defaultRowHeight="14.5"/>
  <cols>
    <col min="1" max="1" width="2.6328125" customWidth="1"/>
    <col min="2" max="4" width="17.6328125" customWidth="1"/>
  </cols>
  <sheetData>
    <row r="1" spans="2:28">
      <c r="B1" s="7" t="s">
        <v>14</v>
      </c>
      <c r="AB1">
        <f>SUMPRODUCT(LEN(B2)-LEN(SUBSTITUTE(B2,{1,2,3,4,5,6,7,8,9,0},"")))</f>
        <v>3</v>
      </c>
    </row>
    <row r="2" spans="2:28">
      <c r="B2" s="288" t="s">
        <v>240</v>
      </c>
      <c r="C2" s="288"/>
      <c r="D2" s="288"/>
      <c r="E2" s="288"/>
      <c r="F2" s="288"/>
      <c r="G2" s="288"/>
      <c r="H2" s="288"/>
      <c r="I2" s="288"/>
      <c r="J2" s="288"/>
      <c r="K2" s="288"/>
    </row>
    <row r="3" spans="2:28" ht="22">
      <c r="B3" s="1"/>
      <c r="C3" s="2"/>
      <c r="D3" s="3"/>
      <c r="E3" s="289" t="s">
        <v>1</v>
      </c>
      <c r="F3" s="290"/>
      <c r="G3" s="291"/>
      <c r="H3" s="4" t="s">
        <v>2</v>
      </c>
      <c r="I3" s="292" t="s">
        <v>3</v>
      </c>
      <c r="J3" s="293"/>
      <c r="K3" s="293"/>
    </row>
    <row r="4" spans="2:28" ht="22">
      <c r="B4" s="217" t="s">
        <v>4</v>
      </c>
      <c r="C4" s="218" t="s">
        <v>5</v>
      </c>
      <c r="D4" s="218" t="s">
        <v>341</v>
      </c>
      <c r="E4" s="219" t="s">
        <v>6</v>
      </c>
      <c r="F4" s="219" t="s">
        <v>7</v>
      </c>
      <c r="G4" s="219" t="s">
        <v>8</v>
      </c>
      <c r="H4" s="219" t="s">
        <v>9</v>
      </c>
      <c r="I4" s="219" t="s">
        <v>10</v>
      </c>
      <c r="J4" s="219" t="s">
        <v>11</v>
      </c>
      <c r="K4" s="220" t="s">
        <v>12</v>
      </c>
    </row>
    <row r="5" spans="2:28" ht="23" customHeight="1">
      <c r="B5" s="336" t="s">
        <v>404</v>
      </c>
      <c r="C5" s="318" t="s">
        <v>405</v>
      </c>
      <c r="D5" s="318" t="s">
        <v>367</v>
      </c>
      <c r="E5" s="236">
        <v>0.13</v>
      </c>
      <c r="F5" s="236">
        <v>0.44</v>
      </c>
      <c r="G5" s="236">
        <v>0.17</v>
      </c>
      <c r="H5" s="321">
        <v>0.1</v>
      </c>
      <c r="I5" s="321">
        <v>0.08</v>
      </c>
      <c r="J5" s="321">
        <v>0.08</v>
      </c>
      <c r="K5" s="324">
        <v>0.08</v>
      </c>
    </row>
    <row r="6" spans="2:28">
      <c r="B6" s="344"/>
      <c r="C6" s="294"/>
      <c r="D6" s="319"/>
      <c r="E6" s="224" t="s">
        <v>406</v>
      </c>
      <c r="F6" s="224" t="s">
        <v>407</v>
      </c>
      <c r="G6" s="224" t="s">
        <v>408</v>
      </c>
      <c r="H6" s="323"/>
      <c r="I6" s="323"/>
      <c r="J6" s="323"/>
      <c r="K6" s="326"/>
    </row>
    <row r="7" spans="2:28" ht="66.5">
      <c r="B7" s="279" t="s">
        <v>409</v>
      </c>
      <c r="C7" s="249" t="s">
        <v>13</v>
      </c>
      <c r="D7" s="320"/>
      <c r="E7" s="242" t="s">
        <v>269</v>
      </c>
      <c r="F7" s="242" t="s">
        <v>269</v>
      </c>
      <c r="G7" s="242" t="s">
        <v>269</v>
      </c>
      <c r="H7" s="242" t="s">
        <v>269</v>
      </c>
      <c r="I7" s="285">
        <v>0.8</v>
      </c>
      <c r="J7" s="285">
        <v>0.8</v>
      </c>
      <c r="K7" s="286">
        <v>0.8</v>
      </c>
    </row>
    <row r="8" spans="2:28">
      <c r="B8" s="287" t="s">
        <v>270</v>
      </c>
      <c r="C8" s="221"/>
      <c r="D8" s="221"/>
      <c r="E8" s="221"/>
      <c r="F8" s="221"/>
      <c r="G8" s="221"/>
      <c r="H8" s="221"/>
      <c r="I8" s="221"/>
      <c r="J8" s="221"/>
      <c r="K8" s="221"/>
    </row>
  </sheetData>
  <mergeCells count="10">
    <mergeCell ref="B2:K2"/>
    <mergeCell ref="E3:G3"/>
    <mergeCell ref="I3:K3"/>
    <mergeCell ref="B5:B6"/>
    <mergeCell ref="C5:C6"/>
    <mergeCell ref="D5:D7"/>
    <mergeCell ref="H5:H6"/>
    <mergeCell ref="I5:I6"/>
    <mergeCell ref="J5:J6"/>
    <mergeCell ref="K5:K6"/>
  </mergeCell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03BBB-9403-47EF-B979-1903EC1F9063}">
  <dimension ref="B1:M72"/>
  <sheetViews>
    <sheetView showGridLines="0" workbookViewId="0">
      <selection activeCell="B1" sqref="B1"/>
    </sheetView>
  </sheetViews>
  <sheetFormatPr defaultRowHeight="14.5"/>
  <cols>
    <col min="1" max="1" width="2.6328125" customWidth="1"/>
    <col min="2" max="2" width="20.6328125" customWidth="1"/>
  </cols>
  <sheetData>
    <row r="1" spans="2:13">
      <c r="B1" s="7" t="s">
        <v>14</v>
      </c>
    </row>
    <row r="2" spans="2:13">
      <c r="B2" s="297" t="s">
        <v>242</v>
      </c>
      <c r="C2" s="297"/>
      <c r="D2" s="297"/>
      <c r="E2" s="297"/>
      <c r="F2" s="297"/>
      <c r="G2" s="297"/>
      <c r="H2" s="297"/>
      <c r="I2" s="297"/>
      <c r="J2" s="297"/>
      <c r="K2" s="297"/>
      <c r="L2" s="297"/>
      <c r="M2" s="297"/>
    </row>
    <row r="3" spans="2:13" ht="51">
      <c r="B3" s="8"/>
      <c r="C3" s="9"/>
      <c r="D3" s="10" t="s">
        <v>16</v>
      </c>
      <c r="E3" s="11"/>
      <c r="F3" s="12" t="s">
        <v>17</v>
      </c>
      <c r="G3" s="13" t="s">
        <v>18</v>
      </c>
      <c r="H3" s="13" t="s">
        <v>19</v>
      </c>
      <c r="I3" s="14" t="s">
        <v>20</v>
      </c>
      <c r="J3" s="15"/>
      <c r="K3" s="16"/>
      <c r="L3" s="13" t="s">
        <v>18</v>
      </c>
      <c r="M3" s="17" t="s">
        <v>19</v>
      </c>
    </row>
    <row r="4" spans="2:13">
      <c r="B4" s="18" t="s">
        <v>21</v>
      </c>
      <c r="C4" s="19" t="s">
        <v>6</v>
      </c>
      <c r="D4" s="19" t="s">
        <v>7</v>
      </c>
      <c r="E4" s="19" t="s">
        <v>8</v>
      </c>
      <c r="F4" s="20" t="s">
        <v>9</v>
      </c>
      <c r="G4" s="298" t="s">
        <v>22</v>
      </c>
      <c r="H4" s="299"/>
      <c r="I4" s="19" t="s">
        <v>10</v>
      </c>
      <c r="J4" s="19" t="s">
        <v>11</v>
      </c>
      <c r="K4" s="19" t="s">
        <v>12</v>
      </c>
      <c r="L4" s="298" t="s">
        <v>23</v>
      </c>
      <c r="M4" s="300"/>
    </row>
    <row r="5" spans="2:13">
      <c r="B5" s="21" t="s">
        <v>13</v>
      </c>
      <c r="C5" s="22">
        <v>27656.495393780006</v>
      </c>
      <c r="D5" s="22">
        <v>438.76799999999997</v>
      </c>
      <c r="E5" s="22">
        <v>367.06968663402</v>
      </c>
      <c r="F5" s="23">
        <v>413.35890000000001</v>
      </c>
      <c r="G5" s="24">
        <v>-0.754</v>
      </c>
      <c r="H5" s="24">
        <v>0.35299999999999998</v>
      </c>
      <c r="I5" s="22">
        <v>468.11303000000004</v>
      </c>
      <c r="J5" s="22">
        <v>488.71035999999998</v>
      </c>
      <c r="K5" s="22">
        <v>565.01378493801906</v>
      </c>
      <c r="L5" s="24">
        <v>0.11</v>
      </c>
      <c r="M5" s="25">
        <v>8.4000000000000005E-2</v>
      </c>
    </row>
    <row r="6" spans="2:13">
      <c r="B6" s="21" t="s">
        <v>243</v>
      </c>
      <c r="C6" s="22">
        <v>1556.6233059799999</v>
      </c>
      <c r="D6" s="22">
        <v>1284.357</v>
      </c>
      <c r="E6" s="22">
        <v>2949.1660000000002</v>
      </c>
      <c r="F6" s="23">
        <v>3565.8739999999998</v>
      </c>
      <c r="G6" s="24">
        <v>0.318</v>
      </c>
      <c r="H6" s="24">
        <v>0.64300000000000002</v>
      </c>
      <c r="I6" s="22">
        <v>5118.3370000000004</v>
      </c>
      <c r="J6" s="22">
        <v>5538.5720000000001</v>
      </c>
      <c r="K6" s="22">
        <v>5993.5020000000004</v>
      </c>
      <c r="L6" s="24">
        <v>0.189</v>
      </c>
      <c r="M6" s="202">
        <v>0.85699999999999998</v>
      </c>
    </row>
    <row r="7" spans="2:13">
      <c r="B7" s="21" t="s">
        <v>244</v>
      </c>
      <c r="C7" s="22">
        <v>0</v>
      </c>
      <c r="D7" s="22">
        <v>7.4630000000000001</v>
      </c>
      <c r="E7" s="22">
        <v>17.773</v>
      </c>
      <c r="F7" s="23">
        <v>22.448000000000057</v>
      </c>
      <c r="G7" s="24">
        <v>0</v>
      </c>
      <c r="H7" s="24">
        <v>4.0000000000000001E-3</v>
      </c>
      <c r="I7" s="22">
        <v>370.40100000000001</v>
      </c>
      <c r="J7" s="22">
        <v>520.46100000000001</v>
      </c>
      <c r="K7" s="22">
        <v>662.99400000000003</v>
      </c>
      <c r="L7" s="24">
        <v>2.0910000000000002</v>
      </c>
      <c r="M7" s="202">
        <v>0.06</v>
      </c>
    </row>
    <row r="8" spans="2:13">
      <c r="B8" s="26" t="s">
        <v>24</v>
      </c>
      <c r="C8" s="27">
        <v>29213.118699760005</v>
      </c>
      <c r="D8" s="27">
        <v>1730.588</v>
      </c>
      <c r="E8" s="27">
        <v>3334.0086866340203</v>
      </c>
      <c r="F8" s="28">
        <v>4001.6808999999998</v>
      </c>
      <c r="G8" s="29">
        <v>-0.48499999999999999</v>
      </c>
      <c r="H8" s="30">
        <v>1</v>
      </c>
      <c r="I8" s="27">
        <v>5956.8510300000007</v>
      </c>
      <c r="J8" s="27">
        <v>6547.7433600000004</v>
      </c>
      <c r="K8" s="27">
        <v>7221.509784938019</v>
      </c>
      <c r="L8" s="31">
        <v>0.217</v>
      </c>
      <c r="M8" s="32">
        <v>1</v>
      </c>
    </row>
    <row r="9" spans="2:13">
      <c r="B9" s="33"/>
      <c r="C9" s="33"/>
      <c r="D9" s="33"/>
      <c r="E9" s="34"/>
      <c r="F9" s="34"/>
      <c r="G9" s="34"/>
      <c r="H9" s="34"/>
      <c r="I9" s="34"/>
      <c r="J9" s="34"/>
      <c r="K9" s="34"/>
      <c r="L9" s="34"/>
      <c r="M9" s="34"/>
    </row>
    <row r="10" spans="2:13">
      <c r="B10" s="297" t="s">
        <v>245</v>
      </c>
      <c r="C10" s="297"/>
      <c r="D10" s="297"/>
      <c r="E10" s="297"/>
      <c r="F10" s="297"/>
      <c r="G10" s="297"/>
      <c r="H10" s="297"/>
      <c r="I10" s="297"/>
      <c r="J10" s="297"/>
      <c r="K10" s="297"/>
      <c r="L10" s="297"/>
      <c r="M10" s="297"/>
    </row>
    <row r="11" spans="2:13" ht="48.5">
      <c r="B11" s="35" t="s">
        <v>26</v>
      </c>
      <c r="C11" s="36"/>
      <c r="D11" s="37" t="s">
        <v>16</v>
      </c>
      <c r="E11" s="38"/>
      <c r="F11" s="39" t="s">
        <v>17</v>
      </c>
      <c r="G11" s="40" t="s">
        <v>18</v>
      </c>
      <c r="H11" s="40" t="s">
        <v>19</v>
      </c>
      <c r="I11" s="41" t="s">
        <v>20</v>
      </c>
      <c r="J11" s="42"/>
      <c r="K11" s="43"/>
      <c r="L11" s="40" t="s">
        <v>18</v>
      </c>
      <c r="M11" s="44" t="s">
        <v>19</v>
      </c>
    </row>
    <row r="12" spans="2:13">
      <c r="B12" s="45" t="s">
        <v>21</v>
      </c>
      <c r="C12" s="46" t="s">
        <v>6</v>
      </c>
      <c r="D12" s="46" t="s">
        <v>7</v>
      </c>
      <c r="E12" s="46" t="s">
        <v>8</v>
      </c>
      <c r="F12" s="47" t="s">
        <v>9</v>
      </c>
      <c r="G12" s="301" t="s">
        <v>22</v>
      </c>
      <c r="H12" s="302"/>
      <c r="I12" s="46" t="s">
        <v>10</v>
      </c>
      <c r="J12" s="46" t="s">
        <v>11</v>
      </c>
      <c r="K12" s="46" t="s">
        <v>12</v>
      </c>
      <c r="L12" s="301" t="s">
        <v>23</v>
      </c>
      <c r="M12" s="303"/>
    </row>
    <row r="13" spans="2:13">
      <c r="B13" s="48" t="s">
        <v>27</v>
      </c>
      <c r="C13" s="49"/>
      <c r="D13" s="50"/>
      <c r="E13" s="50"/>
      <c r="F13" s="51"/>
      <c r="G13" s="52"/>
      <c r="H13" s="52"/>
      <c r="I13" s="50"/>
      <c r="J13" s="50"/>
      <c r="K13" s="53"/>
      <c r="L13" s="52"/>
      <c r="M13" s="54"/>
    </row>
    <row r="14" spans="2:13">
      <c r="B14" s="48" t="s">
        <v>28</v>
      </c>
      <c r="C14" s="55">
        <v>3808.2291890500001</v>
      </c>
      <c r="D14" s="55">
        <v>5476.6179999999995</v>
      </c>
      <c r="E14" s="55">
        <v>6181.857</v>
      </c>
      <c r="F14" s="56">
        <v>7261.277</v>
      </c>
      <c r="G14" s="57">
        <v>0.24</v>
      </c>
      <c r="H14" s="57">
        <v>0.92200000000000004</v>
      </c>
      <c r="I14" s="55">
        <v>8204.8209999999999</v>
      </c>
      <c r="J14" s="55">
        <v>9155.862000000001</v>
      </c>
      <c r="K14" s="55">
        <v>10061.945</v>
      </c>
      <c r="L14" s="57">
        <v>0.115</v>
      </c>
      <c r="M14" s="58">
        <v>0.98</v>
      </c>
    </row>
    <row r="15" spans="2:13" ht="19">
      <c r="B15" s="59" t="s">
        <v>101</v>
      </c>
      <c r="C15" s="79">
        <v>3466.7599712199999</v>
      </c>
      <c r="D15" s="80">
        <v>4688.6989999999996</v>
      </c>
      <c r="E15" s="81">
        <v>5140.5730000000003</v>
      </c>
      <c r="F15" s="81">
        <v>6061.643</v>
      </c>
      <c r="G15" s="82">
        <v>0.20499999999999999</v>
      </c>
      <c r="H15" s="82">
        <v>0.79</v>
      </c>
      <c r="I15" s="80">
        <v>6689.6819999999998</v>
      </c>
      <c r="J15" s="80">
        <v>7224.857</v>
      </c>
      <c r="K15" s="81">
        <v>7802.8459999999995</v>
      </c>
      <c r="L15" s="82">
        <v>8.7999999999999995E-2</v>
      </c>
      <c r="M15" s="82">
        <v>0.78700000000000003</v>
      </c>
    </row>
    <row r="16" spans="2:13">
      <c r="B16" s="59" t="s">
        <v>29</v>
      </c>
      <c r="C16" s="87">
        <v>341.46921783000005</v>
      </c>
      <c r="D16" s="88">
        <v>787.91899999999998</v>
      </c>
      <c r="E16" s="89">
        <v>1041.2840000000001</v>
      </c>
      <c r="F16" s="89">
        <v>1199.634</v>
      </c>
      <c r="G16" s="90">
        <v>0.52</v>
      </c>
      <c r="H16" s="90">
        <v>0.13200000000000001</v>
      </c>
      <c r="I16" s="88">
        <v>1515.1389999999999</v>
      </c>
      <c r="J16" s="88">
        <v>1931.0050000000001</v>
      </c>
      <c r="K16" s="89">
        <v>2259.0990000000002</v>
      </c>
      <c r="L16" s="90">
        <v>0.23499999999999999</v>
      </c>
      <c r="M16" s="90">
        <v>0.193</v>
      </c>
    </row>
    <row r="17" spans="2:13">
      <c r="B17" s="64" t="s">
        <v>30</v>
      </c>
      <c r="C17" s="55">
        <v>836.97043020000001</v>
      </c>
      <c r="D17" s="55">
        <v>0</v>
      </c>
      <c r="E17" s="55">
        <v>484.83100000000002</v>
      </c>
      <c r="F17" s="65">
        <v>456.55500000000001</v>
      </c>
      <c r="G17" s="66">
        <v>-0.183</v>
      </c>
      <c r="H17" s="66">
        <v>7.8E-2</v>
      </c>
      <c r="I17" s="55">
        <v>144.84800000000001</v>
      </c>
      <c r="J17" s="55">
        <v>28.16</v>
      </c>
      <c r="K17" s="55">
        <v>0</v>
      </c>
      <c r="L17" s="66">
        <v>-1</v>
      </c>
      <c r="M17" s="67">
        <v>0.02</v>
      </c>
    </row>
    <row r="18" spans="2:13">
      <c r="B18" s="68" t="s">
        <v>31</v>
      </c>
      <c r="C18" s="69">
        <v>4645.1996192500001</v>
      </c>
      <c r="D18" s="69">
        <v>5476.6179999999995</v>
      </c>
      <c r="E18" s="70">
        <v>6666.6880000000001</v>
      </c>
      <c r="F18" s="70">
        <v>7717.8320000000003</v>
      </c>
      <c r="G18" s="71">
        <v>0.184</v>
      </c>
      <c r="H18" s="71">
        <v>1</v>
      </c>
      <c r="I18" s="69">
        <v>8349.6689999999999</v>
      </c>
      <c r="J18" s="69">
        <v>9184.0220000000008</v>
      </c>
      <c r="K18" s="70">
        <v>10061.945</v>
      </c>
      <c r="L18" s="71">
        <v>9.1999999999999998E-2</v>
      </c>
      <c r="M18" s="72">
        <v>1</v>
      </c>
    </row>
    <row r="19" spans="2:13">
      <c r="B19" s="48" t="s">
        <v>32</v>
      </c>
      <c r="C19" s="73"/>
      <c r="D19" s="73"/>
      <c r="E19" s="73"/>
      <c r="F19" s="74"/>
      <c r="G19" s="75"/>
      <c r="H19" s="75"/>
      <c r="I19" s="73"/>
      <c r="J19" s="73"/>
      <c r="K19" s="73"/>
      <c r="L19" s="75"/>
      <c r="M19" s="76"/>
    </row>
    <row r="20" spans="2:13">
      <c r="B20" s="48" t="s">
        <v>33</v>
      </c>
      <c r="C20" s="55">
        <v>29213.118699760002</v>
      </c>
      <c r="D20" s="55">
        <v>1633.0320000000002</v>
      </c>
      <c r="E20" s="55">
        <v>3319.5266866340198</v>
      </c>
      <c r="F20" s="56">
        <v>3955.0809000000004</v>
      </c>
      <c r="G20" s="77">
        <v>-0.48699999999999999</v>
      </c>
      <c r="H20" s="77">
        <v>0.98199999999999998</v>
      </c>
      <c r="I20" s="55">
        <v>5886.8510300000007</v>
      </c>
      <c r="J20" s="55">
        <v>6474.6633599999996</v>
      </c>
      <c r="K20" s="55">
        <v>7090.4147849380197</v>
      </c>
      <c r="L20" s="77">
        <v>0.215</v>
      </c>
      <c r="M20" s="78">
        <v>0.98699999999999999</v>
      </c>
    </row>
    <row r="21" spans="2:13">
      <c r="B21" s="59" t="s">
        <v>34</v>
      </c>
      <c r="C21" s="79">
        <v>145.05599121</v>
      </c>
      <c r="D21" s="80">
        <v>191.815</v>
      </c>
      <c r="E21" s="81">
        <v>173.81399999999999</v>
      </c>
      <c r="F21" s="81">
        <v>188.30600000000001</v>
      </c>
      <c r="G21" s="82">
        <v>9.0999999999999998E-2</v>
      </c>
      <c r="H21" s="82">
        <v>5.3999999999999999E-2</v>
      </c>
      <c r="I21" s="80">
        <v>202.70400000000001</v>
      </c>
      <c r="J21" s="80">
        <v>211.62200000000001</v>
      </c>
      <c r="K21" s="81">
        <v>220.934</v>
      </c>
      <c r="L21" s="82">
        <v>5.5E-2</v>
      </c>
      <c r="M21" s="82">
        <v>3.5999999999999997E-2</v>
      </c>
    </row>
    <row r="22" spans="2:13">
      <c r="B22" s="59" t="s">
        <v>35</v>
      </c>
      <c r="C22" s="83">
        <v>29046.163166900002</v>
      </c>
      <c r="D22" s="84">
        <v>1419.777</v>
      </c>
      <c r="E22" s="85">
        <v>3129.93368663402</v>
      </c>
      <c r="F22" s="85">
        <v>3748.4479000000001</v>
      </c>
      <c r="G22" s="86">
        <v>-0.495</v>
      </c>
      <c r="H22" s="86">
        <v>0.92300000000000004</v>
      </c>
      <c r="I22" s="84">
        <v>5668.3680300000005</v>
      </c>
      <c r="J22" s="84">
        <v>6246.5673599999991</v>
      </c>
      <c r="K22" s="85">
        <v>6852.2827849380192</v>
      </c>
      <c r="L22" s="86">
        <v>0.223</v>
      </c>
      <c r="M22" s="86">
        <v>0.94799999999999995</v>
      </c>
    </row>
    <row r="23" spans="2:13">
      <c r="B23" s="59" t="s">
        <v>36</v>
      </c>
      <c r="C23" s="87">
        <v>21.89954165</v>
      </c>
      <c r="D23" s="88">
        <v>21.44</v>
      </c>
      <c r="E23" s="89">
        <v>15.779</v>
      </c>
      <c r="F23" s="89">
        <v>18.327000000000002</v>
      </c>
      <c r="G23" s="90">
        <v>-5.8000000000000003E-2</v>
      </c>
      <c r="H23" s="90">
        <v>6.0000000000000001E-3</v>
      </c>
      <c r="I23" s="88">
        <v>15.779</v>
      </c>
      <c r="J23" s="88">
        <v>16.474</v>
      </c>
      <c r="K23" s="89">
        <v>17.198</v>
      </c>
      <c r="L23" s="90">
        <v>-2.1000000000000001E-2</v>
      </c>
      <c r="M23" s="90">
        <v>3.0000000000000001E-3</v>
      </c>
    </row>
    <row r="24" spans="2:13">
      <c r="B24" s="48" t="s">
        <v>103</v>
      </c>
      <c r="C24" s="55">
        <v>0</v>
      </c>
      <c r="D24" s="55">
        <v>97.555999999999997</v>
      </c>
      <c r="E24" s="55">
        <v>14.481999999999999</v>
      </c>
      <c r="F24" s="56">
        <v>46.6</v>
      </c>
      <c r="G24" s="203">
        <v>0</v>
      </c>
      <c r="H24" s="203">
        <v>1.7999999999999999E-2</v>
      </c>
      <c r="I24" s="55">
        <v>70</v>
      </c>
      <c r="J24" s="55">
        <v>73.08</v>
      </c>
      <c r="K24" s="55">
        <v>131.095</v>
      </c>
      <c r="L24" s="203">
        <v>0.41199999999999998</v>
      </c>
      <c r="M24" s="204">
        <v>1.2999999999999999E-2</v>
      </c>
    </row>
    <row r="25" spans="2:13">
      <c r="B25" s="68" t="s">
        <v>37</v>
      </c>
      <c r="C25" s="91">
        <v>29213.118699760002</v>
      </c>
      <c r="D25" s="91">
        <v>1730.5880000000002</v>
      </c>
      <c r="E25" s="92">
        <v>3334.0086866340198</v>
      </c>
      <c r="F25" s="92">
        <v>4001.6809000000003</v>
      </c>
      <c r="G25" s="71">
        <v>-0.48499999999999999</v>
      </c>
      <c r="H25" s="71">
        <v>1</v>
      </c>
      <c r="I25" s="91">
        <v>5956.8510300000007</v>
      </c>
      <c r="J25" s="91">
        <v>6547.7433599999995</v>
      </c>
      <c r="K25" s="92">
        <v>7221.5097849380199</v>
      </c>
      <c r="L25" s="71">
        <v>0.217</v>
      </c>
      <c r="M25" s="72">
        <v>1</v>
      </c>
    </row>
    <row r="26" spans="2:13">
      <c r="B26" s="93" t="s">
        <v>38</v>
      </c>
      <c r="C26" s="94">
        <v>-24567.9</v>
      </c>
      <c r="D26" s="94">
        <v>3746</v>
      </c>
      <c r="E26" s="95">
        <v>3332.7</v>
      </c>
      <c r="F26" s="95">
        <v>3716.2</v>
      </c>
      <c r="G26" s="96">
        <v>-1.5329999999999999</v>
      </c>
      <c r="H26" s="96"/>
      <c r="I26" s="94">
        <v>2392.8000000000002</v>
      </c>
      <c r="J26" s="94">
        <v>2636.3</v>
      </c>
      <c r="K26" s="95">
        <v>2840.4</v>
      </c>
      <c r="L26" s="96">
        <v>-8.5999999999999993E-2</v>
      </c>
      <c r="M26" s="97"/>
    </row>
    <row r="27" spans="2:13">
      <c r="B27" s="48"/>
      <c r="C27" s="84"/>
      <c r="D27" s="84"/>
      <c r="E27" s="84"/>
      <c r="F27" s="84"/>
      <c r="G27" s="98"/>
      <c r="H27" s="98"/>
      <c r="I27" s="84"/>
      <c r="J27" s="84"/>
      <c r="K27" s="84"/>
      <c r="L27" s="98"/>
      <c r="M27" s="99"/>
    </row>
    <row r="28" spans="2:13">
      <c r="B28" s="100" t="s">
        <v>39</v>
      </c>
      <c r="C28" s="101"/>
      <c r="D28" s="101"/>
      <c r="E28" s="101"/>
      <c r="F28" s="101"/>
      <c r="G28" s="102"/>
      <c r="H28" s="102"/>
      <c r="I28" s="101"/>
      <c r="J28" s="101"/>
      <c r="K28" s="101"/>
      <c r="L28" s="102"/>
      <c r="M28" s="102"/>
    </row>
    <row r="29" spans="2:13">
      <c r="B29" s="103" t="s">
        <v>40</v>
      </c>
      <c r="C29" s="104">
        <v>-16915.69310742</v>
      </c>
      <c r="D29" s="104">
        <v>-3978.045000000001</v>
      </c>
      <c r="E29" s="104">
        <v>2455.1889790700006</v>
      </c>
      <c r="F29" s="105">
        <v>3926.8239354429747</v>
      </c>
      <c r="G29" s="106">
        <v>-1.615</v>
      </c>
      <c r="H29" s="106">
        <v>1</v>
      </c>
      <c r="I29" s="104">
        <v>4531.4668929324453</v>
      </c>
      <c r="J29" s="104">
        <v>4063.1124301381287</v>
      </c>
      <c r="K29" s="107">
        <v>4477.5567028741652</v>
      </c>
      <c r="L29" s="106">
        <v>4.4999999999999998E-2</v>
      </c>
      <c r="M29" s="108">
        <v>1</v>
      </c>
    </row>
    <row r="30" spans="2:13">
      <c r="B30" s="109" t="s">
        <v>41</v>
      </c>
      <c r="C30" s="84"/>
      <c r="D30" s="84"/>
      <c r="E30" s="84"/>
      <c r="F30" s="110"/>
      <c r="G30" s="57"/>
      <c r="H30" s="57"/>
      <c r="I30" s="84"/>
      <c r="J30" s="84"/>
      <c r="K30" s="84"/>
      <c r="L30" s="57"/>
      <c r="M30" s="58"/>
    </row>
    <row r="31" spans="2:13">
      <c r="B31" s="109" t="s">
        <v>104</v>
      </c>
      <c r="C31" s="55">
        <v>3786.55414565</v>
      </c>
      <c r="D31" s="55">
        <v>5464.6259999999993</v>
      </c>
      <c r="E31" s="55">
        <v>6156.8970000000008</v>
      </c>
      <c r="F31" s="56">
        <v>7261.277</v>
      </c>
      <c r="G31" s="57">
        <v>0.24199999999999999</v>
      </c>
      <c r="H31" s="57">
        <v>0.96599999999999997</v>
      </c>
      <c r="I31" s="55">
        <v>8204.8209999999999</v>
      </c>
      <c r="J31" s="55">
        <v>9155.862000000001</v>
      </c>
      <c r="K31" s="55">
        <v>10061.945</v>
      </c>
      <c r="L31" s="57">
        <v>0.115</v>
      </c>
      <c r="M31" s="58">
        <v>0.98</v>
      </c>
    </row>
    <row r="32" spans="2:13" ht="19">
      <c r="B32" s="116" t="s">
        <v>105</v>
      </c>
      <c r="C32" s="79">
        <v>3479.5209712199999</v>
      </c>
      <c r="D32" s="80">
        <v>4688.6989999999996</v>
      </c>
      <c r="E32" s="80">
        <v>5140.5780000000004</v>
      </c>
      <c r="F32" s="117">
        <v>6061.643</v>
      </c>
      <c r="G32" s="82">
        <v>0.20300000000000001</v>
      </c>
      <c r="H32" s="82">
        <v>0.83299999999999996</v>
      </c>
      <c r="I32" s="80">
        <v>6689.6819999999998</v>
      </c>
      <c r="J32" s="80">
        <v>7224.857</v>
      </c>
      <c r="K32" s="81">
        <v>7802.8459999999995</v>
      </c>
      <c r="L32" s="82">
        <v>8.7999999999999995E-2</v>
      </c>
      <c r="M32" s="82">
        <v>0.78700000000000003</v>
      </c>
    </row>
    <row r="33" spans="2:13">
      <c r="B33" s="116" t="s">
        <v>106</v>
      </c>
      <c r="C33" s="87">
        <v>307.03317443000003</v>
      </c>
      <c r="D33" s="88">
        <v>775.92700000000002</v>
      </c>
      <c r="E33" s="88">
        <v>1016.319</v>
      </c>
      <c r="F33" s="118">
        <v>1199.634</v>
      </c>
      <c r="G33" s="90">
        <v>0.57499999999999996</v>
      </c>
      <c r="H33" s="90">
        <v>0.13300000000000001</v>
      </c>
      <c r="I33" s="88">
        <v>1515.1389999999999</v>
      </c>
      <c r="J33" s="88">
        <v>1931.0050000000001</v>
      </c>
      <c r="K33" s="89">
        <v>2259.0990000000002</v>
      </c>
      <c r="L33" s="90">
        <v>0.23499999999999999</v>
      </c>
      <c r="M33" s="90">
        <v>0.193</v>
      </c>
    </row>
    <row r="34" spans="2:13">
      <c r="B34" s="109" t="s">
        <v>30</v>
      </c>
      <c r="C34" s="55">
        <v>0</v>
      </c>
      <c r="D34" s="55">
        <v>0</v>
      </c>
      <c r="E34" s="55">
        <v>484.83100000000002</v>
      </c>
      <c r="F34" s="56">
        <v>456.55500000000001</v>
      </c>
      <c r="G34" s="57">
        <v>0</v>
      </c>
      <c r="H34" s="57">
        <v>3.3000000000000002E-2</v>
      </c>
      <c r="I34" s="55">
        <v>144.84800000000001</v>
      </c>
      <c r="J34" s="55">
        <v>28.16</v>
      </c>
      <c r="K34" s="55">
        <v>0</v>
      </c>
      <c r="L34" s="57">
        <v>-1</v>
      </c>
      <c r="M34" s="58">
        <v>0.02</v>
      </c>
    </row>
    <row r="35" spans="2:13" ht="19">
      <c r="B35" s="109" t="s">
        <v>42</v>
      </c>
      <c r="C35" s="55">
        <v>17.846043400000003</v>
      </c>
      <c r="D35" s="55">
        <v>0</v>
      </c>
      <c r="E35" s="55">
        <v>0</v>
      </c>
      <c r="F35" s="56">
        <v>0</v>
      </c>
      <c r="G35" s="57">
        <v>-1</v>
      </c>
      <c r="H35" s="57">
        <v>1E-3</v>
      </c>
      <c r="I35" s="55">
        <v>0</v>
      </c>
      <c r="J35" s="55">
        <v>0</v>
      </c>
      <c r="K35" s="55">
        <v>0</v>
      </c>
      <c r="L35" s="57">
        <v>0</v>
      </c>
      <c r="M35" s="58">
        <v>0</v>
      </c>
    </row>
    <row r="36" spans="2:13">
      <c r="B36" s="111" t="s">
        <v>43</v>
      </c>
      <c r="C36" s="91">
        <v>3804.4001890499999</v>
      </c>
      <c r="D36" s="91">
        <v>5464.6259999999993</v>
      </c>
      <c r="E36" s="91">
        <v>6641.728000000001</v>
      </c>
      <c r="F36" s="112">
        <v>7717.8320000000003</v>
      </c>
      <c r="G36" s="113">
        <v>0.26600000000000001</v>
      </c>
      <c r="H36" s="113">
        <v>1</v>
      </c>
      <c r="I36" s="91">
        <v>8349.6689999999999</v>
      </c>
      <c r="J36" s="91">
        <v>9184.0220000000008</v>
      </c>
      <c r="K36" s="92">
        <v>10061.945</v>
      </c>
      <c r="L36" s="113">
        <v>9.1999999999999998E-2</v>
      </c>
      <c r="M36" s="114">
        <v>1</v>
      </c>
    </row>
    <row r="37" spans="2:13">
      <c r="B37" s="115" t="s">
        <v>44</v>
      </c>
      <c r="C37" s="73"/>
      <c r="D37" s="73"/>
      <c r="E37" s="73"/>
      <c r="F37" s="74"/>
      <c r="G37" s="106"/>
      <c r="H37" s="106"/>
      <c r="I37" s="73"/>
      <c r="J37" s="73"/>
      <c r="K37" s="73"/>
      <c r="L37" s="106"/>
      <c r="M37" s="108"/>
    </row>
    <row r="38" spans="2:13">
      <c r="B38" s="109" t="s">
        <v>45</v>
      </c>
      <c r="C38" s="55">
        <v>20571.18763751</v>
      </c>
      <c r="D38" s="55">
        <v>9345.1149999999998</v>
      </c>
      <c r="E38" s="55">
        <v>4172.0570209300004</v>
      </c>
      <c r="F38" s="56">
        <v>3744.4080645570257</v>
      </c>
      <c r="G38" s="57">
        <v>-0.433</v>
      </c>
      <c r="H38" s="57">
        <v>0.99168266001787575</v>
      </c>
      <c r="I38" s="55">
        <v>3748.2021070675551</v>
      </c>
      <c r="J38" s="55">
        <v>5047.8295698618722</v>
      </c>
      <c r="K38" s="55">
        <v>5453.2932971258342</v>
      </c>
      <c r="L38" s="57">
        <v>0.13400000000000001</v>
      </c>
      <c r="M38" s="58">
        <v>0.98299999999999998</v>
      </c>
    </row>
    <row r="39" spans="2:13">
      <c r="B39" s="116" t="s">
        <v>34</v>
      </c>
      <c r="C39" s="79">
        <v>153.11399120999999</v>
      </c>
      <c r="D39" s="80">
        <v>191.815</v>
      </c>
      <c r="E39" s="80">
        <v>173.81399999999999</v>
      </c>
      <c r="F39" s="117">
        <v>188.30600000000001</v>
      </c>
      <c r="G39" s="82">
        <v>7.0999999999999994E-2</v>
      </c>
      <c r="H39" s="82">
        <v>0.03</v>
      </c>
      <c r="I39" s="80">
        <v>202.70400000000001</v>
      </c>
      <c r="J39" s="80">
        <v>211.62200000000001</v>
      </c>
      <c r="K39" s="81">
        <v>220.934</v>
      </c>
      <c r="L39" s="82">
        <v>5.5E-2</v>
      </c>
      <c r="M39" s="82">
        <v>4.5999999999999999E-2</v>
      </c>
    </row>
    <row r="40" spans="2:13">
      <c r="B40" s="116" t="s">
        <v>35</v>
      </c>
      <c r="C40" s="87">
        <v>20418.073646299999</v>
      </c>
      <c r="D40" s="88">
        <v>9153.2999999999993</v>
      </c>
      <c r="E40" s="88">
        <v>3998.2430209300001</v>
      </c>
      <c r="F40" s="118">
        <v>3556.1020645570256</v>
      </c>
      <c r="G40" s="90">
        <v>-0.442</v>
      </c>
      <c r="H40" s="90">
        <v>0.96199999999999997</v>
      </c>
      <c r="I40" s="88">
        <v>3545.4981070675549</v>
      </c>
      <c r="J40" s="88">
        <v>4836.2075698618719</v>
      </c>
      <c r="K40" s="89">
        <v>5232.359297125834</v>
      </c>
      <c r="L40" s="90">
        <v>0.13700000000000001</v>
      </c>
      <c r="M40" s="90">
        <v>0.93700000000000006</v>
      </c>
    </row>
    <row r="41" spans="2:13">
      <c r="B41" s="109" t="s">
        <v>103</v>
      </c>
      <c r="C41" s="55">
        <v>148.90565896000001</v>
      </c>
      <c r="D41" s="55">
        <v>97.555999999999997</v>
      </c>
      <c r="E41" s="55">
        <v>14.481999999999999</v>
      </c>
      <c r="F41" s="56">
        <v>46.6</v>
      </c>
      <c r="G41" s="57">
        <v>-0.32100000000000001</v>
      </c>
      <c r="H41" s="57">
        <v>8.0000000000000002E-3</v>
      </c>
      <c r="I41" s="55">
        <v>70</v>
      </c>
      <c r="J41" s="55">
        <v>73.08</v>
      </c>
      <c r="K41" s="55">
        <v>131.095</v>
      </c>
      <c r="L41" s="57">
        <v>0.41199999999999998</v>
      </c>
      <c r="M41" s="58">
        <v>1.7000000000000001E-2</v>
      </c>
    </row>
    <row r="42" spans="2:13">
      <c r="B42" s="111" t="s">
        <v>46</v>
      </c>
      <c r="C42" s="91">
        <v>20720.09329647</v>
      </c>
      <c r="D42" s="91">
        <v>9442.6710000000003</v>
      </c>
      <c r="E42" s="91">
        <v>4186.5390209300003</v>
      </c>
      <c r="F42" s="112">
        <v>3791.0080645570256</v>
      </c>
      <c r="G42" s="113">
        <v>-0.432</v>
      </c>
      <c r="H42" s="113">
        <v>1</v>
      </c>
      <c r="I42" s="91">
        <v>3818.2021070675551</v>
      </c>
      <c r="J42" s="91">
        <v>5120.9095698618721</v>
      </c>
      <c r="K42" s="92">
        <v>5584.3882971258345</v>
      </c>
      <c r="L42" s="113">
        <v>0.13800000000000001</v>
      </c>
      <c r="M42" s="114">
        <v>1</v>
      </c>
    </row>
    <row r="43" spans="2:13" ht="19">
      <c r="B43" s="109" t="s">
        <v>47</v>
      </c>
      <c r="C43" s="55">
        <v>6332.0739999999996</v>
      </c>
      <c r="D43" s="55">
        <v>-6464.7979999999998</v>
      </c>
      <c r="E43" s="55">
        <v>-1047.8847545699998</v>
      </c>
      <c r="F43" s="56">
        <v>-7422.6036854420436</v>
      </c>
      <c r="G43" s="57">
        <v>-2.0539999999999998</v>
      </c>
      <c r="H43" s="57">
        <v>1</v>
      </c>
      <c r="I43" s="55">
        <v>-3137.0280278053074</v>
      </c>
      <c r="J43" s="55">
        <v>-2556.6499828330316</v>
      </c>
      <c r="K43" s="119">
        <v>-2850.0602391495695</v>
      </c>
      <c r="L43" s="57">
        <v>-0.27300000000000002</v>
      </c>
      <c r="M43" s="58">
        <v>1</v>
      </c>
    </row>
    <row r="44" spans="2:13" ht="19">
      <c r="B44" s="116" t="s">
        <v>48</v>
      </c>
      <c r="C44" s="79">
        <v>-4.9880000000000004</v>
      </c>
      <c r="D44" s="80">
        <v>-3.774</v>
      </c>
      <c r="E44" s="80">
        <v>-2.2040494000000002</v>
      </c>
      <c r="F44" s="117">
        <v>-9.9185140000000001</v>
      </c>
      <c r="G44" s="82">
        <v>0.25700000000000001</v>
      </c>
      <c r="H44" s="82">
        <v>1E-3</v>
      </c>
      <c r="I44" s="80">
        <v>-13.729999999999997</v>
      </c>
      <c r="J44" s="80">
        <v>-9.0791999999999966</v>
      </c>
      <c r="K44" s="80">
        <v>-9.4423680000000019</v>
      </c>
      <c r="L44" s="82">
        <v>-1.6E-2</v>
      </c>
      <c r="M44" s="82">
        <v>3.0000000000000001E-3</v>
      </c>
    </row>
    <row r="45" spans="2:13" ht="19">
      <c r="B45" s="116" t="s">
        <v>112</v>
      </c>
      <c r="C45" s="83">
        <v>-23.751000000000001</v>
      </c>
      <c r="D45" s="84">
        <v>-4.3680000000000003</v>
      </c>
      <c r="E45" s="84">
        <v>-2.41219925</v>
      </c>
      <c r="F45" s="110">
        <v>0</v>
      </c>
      <c r="G45" s="86">
        <v>-1</v>
      </c>
      <c r="H45" s="86">
        <v>0</v>
      </c>
      <c r="I45" s="84">
        <v>-5</v>
      </c>
      <c r="J45" s="84">
        <v>-5.2</v>
      </c>
      <c r="K45" s="84">
        <v>-5.4080000000000004</v>
      </c>
      <c r="L45" s="86">
        <v>0</v>
      </c>
      <c r="M45" s="86">
        <v>1E-3</v>
      </c>
    </row>
    <row r="46" spans="2:13" ht="19">
      <c r="B46" s="116" t="s">
        <v>49</v>
      </c>
      <c r="C46" s="83">
        <v>0.19800000000000001</v>
      </c>
      <c r="D46" s="84">
        <v>8.4000000000000005E-2</v>
      </c>
      <c r="E46" s="84">
        <v>0.12810033999999892</v>
      </c>
      <c r="F46" s="110">
        <v>0</v>
      </c>
      <c r="G46" s="86">
        <v>-1</v>
      </c>
      <c r="H46" s="86">
        <v>0</v>
      </c>
      <c r="I46" s="84">
        <v>0</v>
      </c>
      <c r="J46" s="84">
        <v>0</v>
      </c>
      <c r="K46" s="84">
        <v>0</v>
      </c>
      <c r="L46" s="86">
        <v>0</v>
      </c>
      <c r="M46" s="86">
        <v>0</v>
      </c>
    </row>
    <row r="47" spans="2:13">
      <c r="B47" s="116" t="s">
        <v>50</v>
      </c>
      <c r="C47" s="87">
        <v>6360.6149999999998</v>
      </c>
      <c r="D47" s="88">
        <v>-6456.74</v>
      </c>
      <c r="E47" s="88">
        <v>-1043.3966062599998</v>
      </c>
      <c r="F47" s="118">
        <v>-7412.6851714420436</v>
      </c>
      <c r="G47" s="90">
        <v>-2.052</v>
      </c>
      <c r="H47" s="90">
        <v>0.999</v>
      </c>
      <c r="I47" s="88">
        <v>-3118.2980278053074</v>
      </c>
      <c r="J47" s="88">
        <v>-2542.3707828330316</v>
      </c>
      <c r="K47" s="88">
        <v>-2835.2098711495696</v>
      </c>
      <c r="L47" s="90">
        <v>-0.27400000000000002</v>
      </c>
      <c r="M47" s="90">
        <v>0.995</v>
      </c>
    </row>
    <row r="48" spans="2:13" ht="19">
      <c r="B48" s="109" t="s">
        <v>113</v>
      </c>
      <c r="C48" s="55">
        <v>21995.800999999999</v>
      </c>
      <c r="D48" s="55">
        <v>-8.61</v>
      </c>
      <c r="E48" s="55">
        <v>-2.5029680978151401</v>
      </c>
      <c r="F48" s="56">
        <v>-3.0924535001147579</v>
      </c>
      <c r="G48" s="57">
        <v>-1.052</v>
      </c>
      <c r="H48" s="57">
        <v>1</v>
      </c>
      <c r="I48" s="55">
        <v>-3.7677713780394004</v>
      </c>
      <c r="J48" s="55">
        <v>-4.539638455855135</v>
      </c>
      <c r="K48" s="119">
        <v>-5.4201366659506593</v>
      </c>
      <c r="L48" s="57">
        <v>0.20599999999999999</v>
      </c>
      <c r="M48" s="58">
        <v>1</v>
      </c>
    </row>
    <row r="49" spans="2:13">
      <c r="B49" s="208" t="s">
        <v>129</v>
      </c>
      <c r="C49" s="79">
        <v>-4.1989999999999998</v>
      </c>
      <c r="D49" s="80">
        <v>-8.61</v>
      </c>
      <c r="E49" s="80">
        <v>-2.5029680978151401</v>
      </c>
      <c r="F49" s="117">
        <v>-3.0924535001147579</v>
      </c>
      <c r="G49" s="82">
        <v>-9.7000000000000003E-2</v>
      </c>
      <c r="H49" s="82">
        <v>0.75</v>
      </c>
      <c r="I49" s="80">
        <v>-3.7677713780394004</v>
      </c>
      <c r="J49" s="80">
        <v>-4.539638455855135</v>
      </c>
      <c r="K49" s="80">
        <v>-5.4201366659506593</v>
      </c>
      <c r="L49" s="82">
        <v>0.20599999999999999</v>
      </c>
      <c r="M49" s="82">
        <v>1</v>
      </c>
    </row>
    <row r="50" spans="2:13">
      <c r="B50" s="207" t="s">
        <v>115</v>
      </c>
      <c r="C50" s="87">
        <v>22000</v>
      </c>
      <c r="D50" s="88">
        <v>0</v>
      </c>
      <c r="E50" s="88">
        <v>0</v>
      </c>
      <c r="F50" s="118">
        <v>0</v>
      </c>
      <c r="G50" s="90">
        <v>-1</v>
      </c>
      <c r="H50" s="90">
        <v>0.25</v>
      </c>
      <c r="I50" s="88">
        <v>0</v>
      </c>
      <c r="J50" s="88">
        <v>0</v>
      </c>
      <c r="K50" s="88">
        <v>0</v>
      </c>
      <c r="L50" s="90">
        <v>0</v>
      </c>
      <c r="M50" s="90">
        <v>0</v>
      </c>
    </row>
    <row r="51" spans="2:13" ht="19">
      <c r="B51" s="120" t="s">
        <v>51</v>
      </c>
      <c r="C51" s="121">
        <v>11412.18189258</v>
      </c>
      <c r="D51" s="121">
        <v>-10451.453000000001</v>
      </c>
      <c r="E51" s="121">
        <v>1404.8012564021858</v>
      </c>
      <c r="F51" s="122">
        <v>-3498.8722034991838</v>
      </c>
      <c r="G51" s="123">
        <v>-1.6739999999999999</v>
      </c>
      <c r="H51" s="123">
        <v>-1.5249999999999999</v>
      </c>
      <c r="I51" s="121">
        <v>1390.6710937490984</v>
      </c>
      <c r="J51" s="121">
        <v>1501.9228088492421</v>
      </c>
      <c r="K51" s="124">
        <v>1622.0763270586451</v>
      </c>
      <c r="L51" s="123">
        <v>-1.774</v>
      </c>
      <c r="M51" s="125">
        <v>1</v>
      </c>
    </row>
    <row r="52" spans="2:13">
      <c r="B52" s="48"/>
      <c r="C52" s="84"/>
      <c r="D52" s="84"/>
      <c r="E52" s="84"/>
      <c r="F52" s="84"/>
      <c r="G52" s="126"/>
      <c r="H52" s="126"/>
      <c r="I52" s="84"/>
      <c r="J52" s="84"/>
      <c r="K52" s="84"/>
      <c r="L52" s="126"/>
      <c r="M52" s="126"/>
    </row>
    <row r="53" spans="2:13">
      <c r="B53" s="48" t="s">
        <v>52</v>
      </c>
      <c r="C53" s="84"/>
      <c r="D53" s="84"/>
      <c r="E53" s="84"/>
      <c r="F53" s="84"/>
      <c r="G53" s="127"/>
      <c r="H53" s="127"/>
      <c r="I53" s="84"/>
      <c r="J53" s="84"/>
      <c r="K53" s="84"/>
      <c r="L53" s="127"/>
      <c r="M53" s="127"/>
    </row>
    <row r="54" spans="2:13">
      <c r="B54" s="128" t="s">
        <v>53</v>
      </c>
      <c r="C54" s="73">
        <v>243.03100000000001</v>
      </c>
      <c r="D54" s="73">
        <v>67.730999999999995</v>
      </c>
      <c r="E54" s="73">
        <v>75.775000000000006</v>
      </c>
      <c r="F54" s="74">
        <v>67.366513999999995</v>
      </c>
      <c r="G54" s="129">
        <v>-0.34799999999999998</v>
      </c>
      <c r="H54" s="129">
        <v>6.0000000000000001E-3</v>
      </c>
      <c r="I54" s="73">
        <v>70.317513999999989</v>
      </c>
      <c r="J54" s="73">
        <v>68.121714000000011</v>
      </c>
      <c r="K54" s="73">
        <v>65.774081999999993</v>
      </c>
      <c r="L54" s="129">
        <v>-8.0000000000000002E-3</v>
      </c>
      <c r="M54" s="130">
        <v>3.0000000000000001E-3</v>
      </c>
    </row>
    <row r="55" spans="2:13">
      <c r="B55" s="131" t="s">
        <v>54</v>
      </c>
      <c r="C55" s="84"/>
      <c r="D55" s="84"/>
      <c r="E55" s="84"/>
      <c r="F55" s="110"/>
      <c r="G55" s="86"/>
      <c r="H55" s="86"/>
      <c r="I55" s="84"/>
      <c r="J55" s="84"/>
      <c r="K55" s="84"/>
      <c r="L55" s="86"/>
      <c r="M55" s="132"/>
    </row>
    <row r="56" spans="2:13">
      <c r="B56" s="131" t="s">
        <v>55</v>
      </c>
      <c r="C56" s="133">
        <v>-4.9880000000000004</v>
      </c>
      <c r="D56" s="134">
        <v>-3.774</v>
      </c>
      <c r="E56" s="134">
        <v>-2.2040494000000002</v>
      </c>
      <c r="F56" s="135">
        <v>-9.9185140000000001</v>
      </c>
      <c r="G56" s="136">
        <v>0.25700000000000001</v>
      </c>
      <c r="H56" s="136">
        <v>1</v>
      </c>
      <c r="I56" s="134">
        <v>-13.729999999999997</v>
      </c>
      <c r="J56" s="134">
        <v>-9.0791999999999966</v>
      </c>
      <c r="K56" s="134">
        <v>-9.4423680000000019</v>
      </c>
      <c r="L56" s="136">
        <v>-1.6E-2</v>
      </c>
      <c r="M56" s="136">
        <v>1</v>
      </c>
    </row>
    <row r="57" spans="2:13">
      <c r="B57" s="59" t="s">
        <v>116</v>
      </c>
      <c r="C57" s="84">
        <v>37.302</v>
      </c>
      <c r="D57" s="84">
        <v>6546.6170000000002</v>
      </c>
      <c r="E57" s="84">
        <v>7637.3770000000004</v>
      </c>
      <c r="F57" s="110">
        <v>15051.602999999999</v>
      </c>
      <c r="G57" s="86">
        <v>6.39</v>
      </c>
      <c r="H57" s="86">
        <v>0.42099999999999999</v>
      </c>
      <c r="I57" s="84">
        <v>18171.093000000001</v>
      </c>
      <c r="J57" s="84">
        <v>20714.23</v>
      </c>
      <c r="K57" s="84">
        <v>23549.696</v>
      </c>
      <c r="L57" s="86">
        <v>0.161</v>
      </c>
      <c r="M57" s="132">
        <v>0.80500000000000005</v>
      </c>
    </row>
    <row r="58" spans="2:13">
      <c r="B58" s="59" t="s">
        <v>56</v>
      </c>
      <c r="C58" s="84">
        <v>4273.2560000000003</v>
      </c>
      <c r="D58" s="84">
        <v>2512.2849999999999</v>
      </c>
      <c r="E58" s="84">
        <v>1747.3040000000001</v>
      </c>
      <c r="F58" s="110">
        <v>1773.2570593660175</v>
      </c>
      <c r="G58" s="86">
        <v>-0.254</v>
      </c>
      <c r="H58" s="86">
        <v>0.14699999999999999</v>
      </c>
      <c r="I58" s="84">
        <v>824.22649166569579</v>
      </c>
      <c r="J58" s="84">
        <v>890.53731794817782</v>
      </c>
      <c r="K58" s="84">
        <v>962.22988543902432</v>
      </c>
      <c r="L58" s="86">
        <v>-0.184</v>
      </c>
      <c r="M58" s="132">
        <v>4.9000000000000002E-2</v>
      </c>
    </row>
    <row r="59" spans="2:13">
      <c r="B59" s="59" t="s">
        <v>57</v>
      </c>
      <c r="C59" s="84">
        <v>14578.781000000001</v>
      </c>
      <c r="D59" s="84">
        <v>4127.3280000000004</v>
      </c>
      <c r="E59" s="84">
        <v>5532.1289999999999</v>
      </c>
      <c r="F59" s="110">
        <v>1000</v>
      </c>
      <c r="G59" s="86">
        <v>-0.59099999999999997</v>
      </c>
      <c r="H59" s="86">
        <v>0.35299999999999998</v>
      </c>
      <c r="I59" s="84">
        <v>1000</v>
      </c>
      <c r="J59" s="84">
        <v>1000</v>
      </c>
      <c r="K59" s="84">
        <v>1000</v>
      </c>
      <c r="L59" s="86">
        <v>0</v>
      </c>
      <c r="M59" s="132">
        <v>4.2000000000000003E-2</v>
      </c>
    </row>
    <row r="60" spans="2:13">
      <c r="B60" s="210" t="s">
        <v>228</v>
      </c>
      <c r="C60" s="84">
        <v>776.71299999999997</v>
      </c>
      <c r="D60" s="84">
        <v>817.48699999999997</v>
      </c>
      <c r="E60" s="84">
        <v>1460.2840000000001</v>
      </c>
      <c r="F60" s="110">
        <v>2092.8572829798804</v>
      </c>
      <c r="G60" s="86">
        <v>0.39200000000000002</v>
      </c>
      <c r="H60" s="86">
        <v>7.2999999999999995E-2</v>
      </c>
      <c r="I60" s="84">
        <v>2359.0956313187194</v>
      </c>
      <c r="J60" s="84">
        <v>2528.0937000000004</v>
      </c>
      <c r="K60" s="84">
        <v>2629.6375526100001</v>
      </c>
      <c r="L60" s="86">
        <v>7.9000000000000001E-2</v>
      </c>
      <c r="M60" s="132">
        <v>0.10100000000000001</v>
      </c>
    </row>
    <row r="61" spans="2:13">
      <c r="B61" s="68" t="s">
        <v>58</v>
      </c>
      <c r="C61" s="91">
        <v>19909.083000000002</v>
      </c>
      <c r="D61" s="91">
        <v>14071.447999999999</v>
      </c>
      <c r="E61" s="91">
        <v>16452.868999999999</v>
      </c>
      <c r="F61" s="112">
        <v>19985.083856345896</v>
      </c>
      <c r="G61" s="113">
        <v>1E-3</v>
      </c>
      <c r="H61" s="113">
        <v>1</v>
      </c>
      <c r="I61" s="91">
        <v>22424.732636984416</v>
      </c>
      <c r="J61" s="91">
        <v>25200.982731948181</v>
      </c>
      <c r="K61" s="91">
        <v>28207.337520049026</v>
      </c>
      <c r="L61" s="113">
        <v>0.122</v>
      </c>
      <c r="M61" s="114">
        <v>1</v>
      </c>
    </row>
    <row r="62" spans="2:13">
      <c r="B62" s="59" t="s">
        <v>59</v>
      </c>
      <c r="C62" s="84">
        <v>-15098.628000000001</v>
      </c>
      <c r="D62" s="84">
        <v>-11190.138999999999</v>
      </c>
      <c r="E62" s="84">
        <v>-7857.4589999999998</v>
      </c>
      <c r="F62" s="110">
        <v>-4141.3089010201202</v>
      </c>
      <c r="G62" s="86">
        <v>-0.35</v>
      </c>
      <c r="H62" s="86">
        <v>-0.56000000000000005</v>
      </c>
      <c r="I62" s="84">
        <v>-1748.4909326812806</v>
      </c>
      <c r="J62" s="84">
        <v>887.78770999999995</v>
      </c>
      <c r="K62" s="84">
        <v>3728.2229266099998</v>
      </c>
      <c r="L62" s="86">
        <v>-1.966</v>
      </c>
      <c r="M62" s="132">
        <v>-2.9000000000000001E-2</v>
      </c>
    </row>
    <row r="63" spans="2:13">
      <c r="B63" s="137" t="s">
        <v>60</v>
      </c>
      <c r="C63" s="84">
        <v>22000</v>
      </c>
      <c r="D63" s="84">
        <v>22000</v>
      </c>
      <c r="E63" s="84">
        <v>22000</v>
      </c>
      <c r="F63" s="110">
        <v>22000</v>
      </c>
      <c r="G63" s="86">
        <v>0</v>
      </c>
      <c r="H63" s="86">
        <v>1.2769999999999999</v>
      </c>
      <c r="I63" s="84">
        <v>22000</v>
      </c>
      <c r="J63" s="84">
        <v>22000</v>
      </c>
      <c r="K63" s="84">
        <v>22000</v>
      </c>
      <c r="L63" s="86">
        <v>0</v>
      </c>
      <c r="M63" s="132">
        <v>0.93400000000000005</v>
      </c>
    </row>
    <row r="64" spans="2:13">
      <c r="B64" s="210" t="s">
        <v>138</v>
      </c>
      <c r="C64" s="84">
        <v>8.61</v>
      </c>
      <c r="D64" s="84">
        <v>0</v>
      </c>
      <c r="E64" s="84">
        <v>16.820023980000002</v>
      </c>
      <c r="F64" s="110">
        <v>13.727546499885243</v>
      </c>
      <c r="G64" s="86">
        <v>0.16800000000000001</v>
      </c>
      <c r="H64" s="86">
        <v>1E-3</v>
      </c>
      <c r="I64" s="84">
        <v>9.9597751218458423</v>
      </c>
      <c r="J64" s="84">
        <v>5.4201366659907064</v>
      </c>
      <c r="K64" s="84">
        <v>0</v>
      </c>
      <c r="L64" s="86">
        <v>-1</v>
      </c>
      <c r="M64" s="132">
        <v>0</v>
      </c>
    </row>
    <row r="65" spans="2:13">
      <c r="B65" s="137" t="s">
        <v>120</v>
      </c>
      <c r="C65" s="84">
        <v>99.373999999999995</v>
      </c>
      <c r="D65" s="84">
        <v>0</v>
      </c>
      <c r="E65" s="84">
        <v>0</v>
      </c>
      <c r="F65" s="110">
        <v>0</v>
      </c>
      <c r="G65" s="86">
        <v>-1</v>
      </c>
      <c r="H65" s="86">
        <v>1E-3</v>
      </c>
      <c r="I65" s="84">
        <v>0</v>
      </c>
      <c r="J65" s="84">
        <v>0</v>
      </c>
      <c r="K65" s="84">
        <v>0</v>
      </c>
      <c r="L65" s="86">
        <v>0</v>
      </c>
      <c r="M65" s="132">
        <v>0</v>
      </c>
    </row>
    <row r="66" spans="2:13">
      <c r="B66" s="137" t="s">
        <v>61</v>
      </c>
      <c r="C66" s="84">
        <v>184.423</v>
      </c>
      <c r="D66" s="84">
        <v>67.103999999999999</v>
      </c>
      <c r="E66" s="84">
        <v>90.742999999999995</v>
      </c>
      <c r="F66" s="110">
        <v>73.763000000000005</v>
      </c>
      <c r="G66" s="86">
        <v>-0.26300000000000001</v>
      </c>
      <c r="H66" s="86">
        <v>6.0000000000000001E-3</v>
      </c>
      <c r="I66" s="84">
        <v>105.81</v>
      </c>
      <c r="J66" s="84">
        <v>103.77469148096</v>
      </c>
      <c r="K66" s="84">
        <v>103.96925761012224</v>
      </c>
      <c r="L66" s="86">
        <v>0.121</v>
      </c>
      <c r="M66" s="132">
        <v>4.0000000000000001E-3</v>
      </c>
    </row>
    <row r="67" spans="2:13">
      <c r="B67" s="211" t="s">
        <v>228</v>
      </c>
      <c r="C67" s="84">
        <v>0</v>
      </c>
      <c r="D67" s="84">
        <v>19.71</v>
      </c>
      <c r="E67" s="84">
        <v>100.75</v>
      </c>
      <c r="F67" s="110">
        <v>107.73404000000001</v>
      </c>
      <c r="G67" s="86">
        <v>0</v>
      </c>
      <c r="H67" s="86">
        <v>3.0000000000000001E-3</v>
      </c>
      <c r="I67" s="84">
        <v>100.71608160000001</v>
      </c>
      <c r="J67" s="84">
        <v>107.42476486400001</v>
      </c>
      <c r="K67" s="84">
        <v>113.53491545856002</v>
      </c>
      <c r="L67" s="86">
        <v>1.7999999999999999E-2</v>
      </c>
      <c r="M67" s="132">
        <v>5.0000000000000001E-3</v>
      </c>
    </row>
    <row r="68" spans="2:13">
      <c r="B68" s="137" t="s">
        <v>62</v>
      </c>
      <c r="C68" s="84">
        <v>12715.304</v>
      </c>
      <c r="D68" s="84">
        <v>3174.7730000000001</v>
      </c>
      <c r="E68" s="84">
        <v>2102.0149760199997</v>
      </c>
      <c r="F68" s="110">
        <v>1931.1679999999999</v>
      </c>
      <c r="G68" s="86">
        <v>-0.46600000000000003</v>
      </c>
      <c r="H68" s="86">
        <v>0.27200000000000002</v>
      </c>
      <c r="I68" s="84">
        <v>1956.7380000000001</v>
      </c>
      <c r="J68" s="84">
        <v>2096.5749999999998</v>
      </c>
      <c r="K68" s="84">
        <v>2261.61</v>
      </c>
      <c r="L68" s="86">
        <v>5.3999999999999999E-2</v>
      </c>
      <c r="M68" s="132">
        <v>8.6999999999999994E-2</v>
      </c>
    </row>
    <row r="69" spans="2:13">
      <c r="B69" s="68" t="s">
        <v>63</v>
      </c>
      <c r="C69" s="91">
        <v>19909.082999999999</v>
      </c>
      <c r="D69" s="91">
        <v>14071.448</v>
      </c>
      <c r="E69" s="91">
        <v>16452.869000000002</v>
      </c>
      <c r="F69" s="112">
        <v>19985.083685479764</v>
      </c>
      <c r="G69" s="113">
        <v>1E-3</v>
      </c>
      <c r="H69" s="113">
        <v>1</v>
      </c>
      <c r="I69" s="91">
        <v>22424.732924040567</v>
      </c>
      <c r="J69" s="91">
        <v>25200.982303010955</v>
      </c>
      <c r="K69" s="91">
        <v>28207.337099678683</v>
      </c>
      <c r="L69" s="113">
        <v>0.122</v>
      </c>
      <c r="M69" s="114">
        <v>1</v>
      </c>
    </row>
    <row r="70" spans="2:13">
      <c r="B70" s="138"/>
      <c r="C70" s="139"/>
      <c r="D70" s="139"/>
      <c r="E70" s="140"/>
      <c r="F70" s="140"/>
      <c r="G70" s="140"/>
      <c r="H70" s="140"/>
      <c r="I70" s="140"/>
      <c r="J70" s="140"/>
      <c r="K70" s="141"/>
      <c r="L70" s="141"/>
      <c r="M70" s="141"/>
    </row>
    <row r="71" spans="2:13">
      <c r="B71" s="142"/>
      <c r="C71" s="142"/>
      <c r="D71" s="142"/>
      <c r="E71" s="142"/>
      <c r="F71" s="142"/>
      <c r="G71" s="142"/>
      <c r="H71" s="142"/>
      <c r="I71" s="142"/>
      <c r="J71" s="142"/>
      <c r="K71" s="142"/>
      <c r="L71" s="143"/>
      <c r="M71" s="144"/>
    </row>
    <row r="72" spans="2:13">
      <c r="B72" s="145"/>
      <c r="C72" s="146"/>
      <c r="D72" s="55"/>
      <c r="E72" s="55"/>
      <c r="F72" s="147"/>
      <c r="G72" s="147"/>
      <c r="H72" s="147"/>
      <c r="I72" s="55"/>
      <c r="J72" s="148"/>
      <c r="K72" s="143"/>
      <c r="L72" s="143"/>
      <c r="M72" s="143"/>
    </row>
  </sheetData>
  <mergeCells count="6">
    <mergeCell ref="B2:M2"/>
    <mergeCell ref="G4:H4"/>
    <mergeCell ref="L4:M4"/>
    <mergeCell ref="B10:M10"/>
    <mergeCell ref="G12:H12"/>
    <mergeCell ref="L12:M12"/>
  </mergeCell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A831DC-DC61-4707-9E4A-F2A748927BF9}">
  <dimension ref="B1:U14"/>
  <sheetViews>
    <sheetView showGridLines="0" workbookViewId="0">
      <selection activeCell="K15" sqref="K15"/>
    </sheetView>
  </sheetViews>
  <sheetFormatPr defaultRowHeight="14.5"/>
  <cols>
    <col min="1" max="1" width="2.6328125" customWidth="1"/>
  </cols>
  <sheetData>
    <row r="1" spans="2:21">
      <c r="B1" s="7" t="s">
        <v>14</v>
      </c>
    </row>
    <row r="2" spans="2:21">
      <c r="B2" s="297" t="s">
        <v>246</v>
      </c>
      <c r="C2" s="307"/>
      <c r="D2" s="307"/>
      <c r="E2" s="297"/>
      <c r="F2" s="297"/>
      <c r="G2" s="297"/>
      <c r="H2" s="297"/>
      <c r="I2" s="297"/>
      <c r="J2" s="297"/>
      <c r="K2" s="297"/>
      <c r="L2" s="297"/>
      <c r="M2" s="297"/>
      <c r="N2" s="297"/>
      <c r="O2" s="297"/>
      <c r="P2" s="297"/>
      <c r="Q2" s="297"/>
      <c r="R2" s="297"/>
      <c r="S2" s="297"/>
      <c r="T2" s="297"/>
      <c r="U2" s="297"/>
    </row>
    <row r="3" spans="2:21">
      <c r="B3" s="149"/>
      <c r="C3" s="308" t="s">
        <v>65</v>
      </c>
      <c r="D3" s="309"/>
      <c r="E3" s="150" t="s">
        <v>66</v>
      </c>
      <c r="F3" s="310" t="s">
        <v>410</v>
      </c>
      <c r="G3" s="310"/>
      <c r="H3" s="310"/>
      <c r="I3" s="310"/>
      <c r="J3" s="310"/>
      <c r="K3" s="310"/>
      <c r="L3" s="310"/>
      <c r="M3" s="310"/>
      <c r="N3" s="310"/>
      <c r="O3" s="310"/>
      <c r="P3" s="310"/>
      <c r="Q3" s="310"/>
      <c r="R3" s="310"/>
      <c r="S3" s="151"/>
      <c r="T3" s="311" t="s">
        <v>67</v>
      </c>
      <c r="U3" s="313" t="s">
        <v>68</v>
      </c>
    </row>
    <row r="4" spans="2:21" ht="47.5">
      <c r="B4" s="152"/>
      <c r="C4" s="153" t="s">
        <v>69</v>
      </c>
      <c r="D4" s="154" t="s">
        <v>70</v>
      </c>
      <c r="E4" s="304" t="s">
        <v>71</v>
      </c>
      <c r="F4" s="305"/>
      <c r="G4" s="306"/>
      <c r="H4" s="304" t="s">
        <v>72</v>
      </c>
      <c r="I4" s="305"/>
      <c r="J4" s="306"/>
      <c r="K4" s="304" t="s">
        <v>73</v>
      </c>
      <c r="L4" s="305"/>
      <c r="M4" s="305"/>
      <c r="N4" s="305"/>
      <c r="O4" s="305"/>
      <c r="P4" s="305"/>
      <c r="Q4" s="305"/>
      <c r="R4" s="305"/>
      <c r="S4" s="306"/>
      <c r="T4" s="312"/>
      <c r="U4" s="314"/>
    </row>
    <row r="5" spans="2:21">
      <c r="B5" s="155"/>
      <c r="C5" s="156"/>
      <c r="D5" s="157"/>
      <c r="E5" s="304" t="s">
        <v>8</v>
      </c>
      <c r="F5" s="305"/>
      <c r="G5" s="306"/>
      <c r="H5" s="304" t="s">
        <v>9</v>
      </c>
      <c r="I5" s="305"/>
      <c r="J5" s="306"/>
      <c r="K5" s="304" t="s">
        <v>10</v>
      </c>
      <c r="L5" s="305"/>
      <c r="M5" s="306"/>
      <c r="N5" s="304" t="s">
        <v>11</v>
      </c>
      <c r="O5" s="305"/>
      <c r="P5" s="306"/>
      <c r="Q5" s="304" t="s">
        <v>12</v>
      </c>
      <c r="R5" s="305"/>
      <c r="S5" s="306"/>
      <c r="T5" s="158" t="s">
        <v>23</v>
      </c>
      <c r="U5" s="159"/>
    </row>
    <row r="6" spans="2:21" ht="20">
      <c r="B6" s="160" t="s">
        <v>247</v>
      </c>
      <c r="C6" s="161"/>
      <c r="D6" s="162"/>
      <c r="E6" s="163" t="s">
        <v>75</v>
      </c>
      <c r="F6" s="164" t="s">
        <v>76</v>
      </c>
      <c r="G6" s="165" t="s">
        <v>77</v>
      </c>
      <c r="H6" s="163" t="s">
        <v>75</v>
      </c>
      <c r="I6" s="164" t="s">
        <v>76</v>
      </c>
      <c r="J6" s="165" t="s">
        <v>77</v>
      </c>
      <c r="K6" s="163" t="s">
        <v>75</v>
      </c>
      <c r="L6" s="164" t="s">
        <v>76</v>
      </c>
      <c r="M6" s="165" t="s">
        <v>77</v>
      </c>
      <c r="N6" s="163" t="s">
        <v>75</v>
      </c>
      <c r="O6" s="164" t="s">
        <v>76</v>
      </c>
      <c r="P6" s="165" t="s">
        <v>77</v>
      </c>
      <c r="Q6" s="163" t="s">
        <v>75</v>
      </c>
      <c r="R6" s="164" t="s">
        <v>76</v>
      </c>
      <c r="S6" s="165" t="s">
        <v>77</v>
      </c>
      <c r="T6" s="166" t="s">
        <v>78</v>
      </c>
      <c r="U6" s="167"/>
    </row>
    <row r="7" spans="2:21">
      <c r="B7" s="168" t="s">
        <v>79</v>
      </c>
      <c r="C7" s="169">
        <v>187</v>
      </c>
      <c r="D7" s="170">
        <v>187</v>
      </c>
      <c r="E7" s="171">
        <v>177</v>
      </c>
      <c r="F7" s="172">
        <v>173.81399999999999</v>
      </c>
      <c r="G7" s="173">
        <v>0.98199999999999998</v>
      </c>
      <c r="H7" s="171">
        <v>187</v>
      </c>
      <c r="I7" s="172">
        <v>188.30599999999998</v>
      </c>
      <c r="J7" s="173">
        <v>1.0069839572192512</v>
      </c>
      <c r="K7" s="171">
        <v>187</v>
      </c>
      <c r="L7" s="172">
        <v>202.70400000000001</v>
      </c>
      <c r="M7" s="173">
        <v>1.0839786096256685</v>
      </c>
      <c r="N7" s="171">
        <v>187</v>
      </c>
      <c r="O7" s="172">
        <v>211.62200000000001</v>
      </c>
      <c r="P7" s="173">
        <v>1.131668449197861</v>
      </c>
      <c r="Q7" s="171">
        <v>187</v>
      </c>
      <c r="R7" s="172">
        <v>220.93352166643447</v>
      </c>
      <c r="S7" s="172">
        <v>1.1814626827082058</v>
      </c>
      <c r="T7" s="174">
        <v>0</v>
      </c>
      <c r="U7" s="174">
        <v>1</v>
      </c>
    </row>
    <row r="8" spans="2:21">
      <c r="B8" s="175" t="s">
        <v>80</v>
      </c>
      <c r="C8" s="176">
        <v>19</v>
      </c>
      <c r="D8" s="176">
        <v>19</v>
      </c>
      <c r="E8" s="177">
        <v>19</v>
      </c>
      <c r="F8" s="178">
        <v>11.000111535472559</v>
      </c>
      <c r="G8" s="179">
        <v>0.57895323870908211</v>
      </c>
      <c r="H8" s="177">
        <v>19</v>
      </c>
      <c r="I8" s="178">
        <v>11.685685251641138</v>
      </c>
      <c r="J8" s="179">
        <v>0.61503606587584936</v>
      </c>
      <c r="K8" s="177">
        <v>19</v>
      </c>
      <c r="L8" s="178">
        <v>12.57641914650266</v>
      </c>
      <c r="M8" s="179">
        <v>0.66191679718435059</v>
      </c>
      <c r="N8" s="177">
        <v>19</v>
      </c>
      <c r="O8" s="178">
        <v>13.132643310053888</v>
      </c>
      <c r="P8" s="179">
        <v>0.691191753160731</v>
      </c>
      <c r="Q8" s="180">
        <v>19</v>
      </c>
      <c r="R8" s="178">
        <v>13.710489151786426</v>
      </c>
      <c r="S8" s="178">
        <v>0.72160469219928558</v>
      </c>
      <c r="T8" s="181">
        <v>0</v>
      </c>
      <c r="U8" s="182">
        <v>0.10160427807486631</v>
      </c>
    </row>
    <row r="9" spans="2:21">
      <c r="B9" s="175" t="s">
        <v>123</v>
      </c>
      <c r="C9" s="183">
        <v>94</v>
      </c>
      <c r="D9" s="183">
        <v>94</v>
      </c>
      <c r="E9" s="184">
        <v>89</v>
      </c>
      <c r="F9" s="185">
        <v>63.907553951100276</v>
      </c>
      <c r="G9" s="186">
        <v>0.71806240394494691</v>
      </c>
      <c r="H9" s="184">
        <v>94</v>
      </c>
      <c r="I9" s="185">
        <v>68.684304463894961</v>
      </c>
      <c r="J9" s="186">
        <v>0.73068409004143575</v>
      </c>
      <c r="K9" s="184">
        <v>94</v>
      </c>
      <c r="L9" s="185">
        <v>73.93696113306531</v>
      </c>
      <c r="M9" s="186">
        <v>0.78656341630920545</v>
      </c>
      <c r="N9" s="184">
        <v>94</v>
      </c>
      <c r="O9" s="185">
        <v>77.190002958161301</v>
      </c>
      <c r="P9" s="186">
        <v>0.82117024423575857</v>
      </c>
      <c r="Q9" s="187">
        <v>94</v>
      </c>
      <c r="R9" s="185">
        <v>80.586419138790248</v>
      </c>
      <c r="S9" s="185">
        <v>0.85730233126372601</v>
      </c>
      <c r="T9" s="188">
        <v>0</v>
      </c>
      <c r="U9" s="189">
        <v>0.50267379679144386</v>
      </c>
    </row>
    <row r="10" spans="2:21">
      <c r="B10" s="175" t="s">
        <v>81</v>
      </c>
      <c r="C10" s="183">
        <v>44</v>
      </c>
      <c r="D10" s="183">
        <v>44</v>
      </c>
      <c r="E10" s="184">
        <v>39</v>
      </c>
      <c r="F10" s="185">
        <v>34.808287446945592</v>
      </c>
      <c r="G10" s="186">
        <v>0.89252019094732282</v>
      </c>
      <c r="H10" s="184">
        <v>44</v>
      </c>
      <c r="I10" s="185">
        <v>39.380814237782644</v>
      </c>
      <c r="J10" s="186">
        <v>0.89501850540415095</v>
      </c>
      <c r="K10" s="184">
        <v>44</v>
      </c>
      <c r="L10" s="185">
        <v>42.392486483895055</v>
      </c>
      <c r="M10" s="186">
        <v>0.96346560190670583</v>
      </c>
      <c r="N10" s="184">
        <v>44</v>
      </c>
      <c r="O10" s="185">
        <v>44.256327507041718</v>
      </c>
      <c r="P10" s="186">
        <v>1.005825625160039</v>
      </c>
      <c r="Q10" s="187">
        <v>44</v>
      </c>
      <c r="R10" s="185">
        <v>46.203638053481292</v>
      </c>
      <c r="S10" s="185">
        <v>1.0500826830336658</v>
      </c>
      <c r="T10" s="188">
        <v>0</v>
      </c>
      <c r="U10" s="189">
        <v>0.23529411764705882</v>
      </c>
    </row>
    <row r="11" spans="2:21">
      <c r="B11" s="175" t="s">
        <v>82</v>
      </c>
      <c r="C11" s="183">
        <v>23</v>
      </c>
      <c r="D11" s="183">
        <v>23</v>
      </c>
      <c r="E11" s="184">
        <v>23</v>
      </c>
      <c r="F11" s="185">
        <v>46.062389802926539</v>
      </c>
      <c r="G11" s="186">
        <v>2.0027126001272406</v>
      </c>
      <c r="H11" s="184">
        <v>23</v>
      </c>
      <c r="I11" s="185">
        <v>49.02686119620715</v>
      </c>
      <c r="J11" s="186">
        <v>2.1316026607046585</v>
      </c>
      <c r="K11" s="184">
        <v>23</v>
      </c>
      <c r="L11" s="185">
        <v>52.775424865249882</v>
      </c>
      <c r="M11" s="186">
        <v>2.2945836897934733</v>
      </c>
      <c r="N11" s="184">
        <v>23</v>
      </c>
      <c r="O11" s="185">
        <v>55.095861596635409</v>
      </c>
      <c r="P11" s="186">
        <v>2.3954722433319744</v>
      </c>
      <c r="Q11" s="187">
        <v>23</v>
      </c>
      <c r="R11" s="185">
        <v>57.520119513997244</v>
      </c>
      <c r="S11" s="185">
        <v>2.500874761478141</v>
      </c>
      <c r="T11" s="188">
        <v>0</v>
      </c>
      <c r="U11" s="189">
        <v>0.12299465240641712</v>
      </c>
    </row>
    <row r="12" spans="2:21">
      <c r="B12" s="190" t="s">
        <v>83</v>
      </c>
      <c r="C12" s="191">
        <v>7</v>
      </c>
      <c r="D12" s="191">
        <v>7</v>
      </c>
      <c r="E12" s="192">
        <v>7</v>
      </c>
      <c r="F12" s="193">
        <v>18.035657263555031</v>
      </c>
      <c r="G12" s="194">
        <v>2.5765224662221473</v>
      </c>
      <c r="H12" s="192">
        <v>7</v>
      </c>
      <c r="I12" s="193">
        <v>19.528334850474103</v>
      </c>
      <c r="J12" s="194">
        <v>2.7897621214963002</v>
      </c>
      <c r="K12" s="192">
        <v>7</v>
      </c>
      <c r="L12" s="193">
        <v>21.022708371287095</v>
      </c>
      <c r="M12" s="194">
        <v>3.0032440530410134</v>
      </c>
      <c r="N12" s="192">
        <v>7</v>
      </c>
      <c r="O12" s="193">
        <v>21.947164628107675</v>
      </c>
      <c r="P12" s="194">
        <v>3.1353092325868106</v>
      </c>
      <c r="Q12" s="195">
        <v>7</v>
      </c>
      <c r="R12" s="193">
        <v>22.912855808379241</v>
      </c>
      <c r="S12" s="193">
        <v>3.2732651154827486</v>
      </c>
      <c r="T12" s="196">
        <v>0</v>
      </c>
      <c r="U12" s="197">
        <v>3.7433155080213901E-2</v>
      </c>
    </row>
    <row r="13" spans="2:21">
      <c r="B13" s="215" t="s">
        <v>271</v>
      </c>
      <c r="C13" s="198"/>
      <c r="D13" s="198"/>
      <c r="E13" s="198"/>
      <c r="F13" s="198"/>
      <c r="G13" s="198"/>
      <c r="H13" s="198"/>
      <c r="I13" s="199"/>
      <c r="J13" s="199"/>
      <c r="K13" s="198"/>
      <c r="L13" s="199"/>
      <c r="M13" s="199"/>
      <c r="N13" s="198"/>
      <c r="O13" s="199"/>
      <c r="P13" s="199"/>
      <c r="Q13" s="198"/>
      <c r="R13" s="199"/>
      <c r="S13" s="199"/>
      <c r="T13" s="200"/>
      <c r="U13" s="200"/>
    </row>
    <row r="14" spans="2:21">
      <c r="B14" s="201"/>
      <c r="C14" s="201"/>
      <c r="D14" s="201"/>
      <c r="E14" s="201"/>
      <c r="F14" s="201"/>
      <c r="G14" s="201"/>
      <c r="H14" s="201"/>
      <c r="I14" s="201"/>
      <c r="J14" s="201"/>
      <c r="K14" s="201"/>
      <c r="L14" s="201"/>
      <c r="M14" s="201"/>
      <c r="N14" s="201"/>
      <c r="O14" s="201"/>
      <c r="P14" s="201"/>
      <c r="Q14" s="201"/>
      <c r="R14" s="201"/>
      <c r="S14" s="201"/>
      <c r="T14" s="201"/>
      <c r="U14" s="201"/>
    </row>
  </sheetData>
  <mergeCells count="13">
    <mergeCell ref="B2:U2"/>
    <mergeCell ref="C3:D3"/>
    <mergeCell ref="F3:R3"/>
    <mergeCell ref="T3:T4"/>
    <mergeCell ref="U3:U4"/>
    <mergeCell ref="E4:G4"/>
    <mergeCell ref="H4:J4"/>
    <mergeCell ref="K4:S4"/>
    <mergeCell ref="E5:G5"/>
    <mergeCell ref="H5:J5"/>
    <mergeCell ref="K5:M5"/>
    <mergeCell ref="N5:P5"/>
    <mergeCell ref="Q5:S5"/>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F0B0C50C3E324AA4BC79A17E57C7EF" ma:contentTypeVersion="10" ma:contentTypeDescription="Create a new document." ma:contentTypeScope="" ma:versionID="37b5f08c1e41eb74d49ebe13ebb3f204">
  <xsd:schema xmlns:xsd="http://www.w3.org/2001/XMLSchema" xmlns:xs="http://www.w3.org/2001/XMLSchema" xmlns:p="http://schemas.microsoft.com/office/2006/metadata/properties" xmlns:ns2="71ca25b2-673e-4ecf-ab79-0891da1d9293" targetNamespace="http://schemas.microsoft.com/office/2006/metadata/properties" ma:root="true" ma:fieldsID="2d6d6e14838065667a8c0135e43aa10b" ns2:_="">
    <xsd:import namespace="71ca25b2-673e-4ecf-ab79-0891da1d9293"/>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1ca25b2-673e-4ecf-ab79-0891da1d929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7926958f-279b-4216-9c18-088c7a0f9402"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1ca25b2-673e-4ecf-ab79-0891da1d929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D463484-350A-433A-BB2A-31EAE60A53E2}"/>
</file>

<file path=customXml/itemProps2.xml><?xml version="1.0" encoding="utf-8"?>
<ds:datastoreItem xmlns:ds="http://schemas.openxmlformats.org/officeDocument/2006/customXml" ds:itemID="{D584CA0F-9418-41AE-BFFC-6F988DBC7DE6}"/>
</file>

<file path=customXml/itemProps3.xml><?xml version="1.0" encoding="utf-8"?>
<ds:datastoreItem xmlns:ds="http://schemas.openxmlformats.org/officeDocument/2006/customXml" ds:itemID="{D9DA9920-2E6D-424D-8388-8FDC8830D5D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Index</vt:lpstr>
      <vt:lpstr>ASBPerfom</vt:lpstr>
      <vt:lpstr>ASBFinancial</vt:lpstr>
      <vt:lpstr>ASBPersonnel</vt:lpstr>
      <vt:lpstr>DBSAPerfom</vt:lpstr>
      <vt:lpstr>DBSAFinancial</vt:lpstr>
      <vt:lpstr>DBSAPersonnel</vt:lpstr>
      <vt:lpstr>FFCPerfom</vt:lpstr>
      <vt:lpstr>FFCFinancial</vt:lpstr>
      <vt:lpstr>FFCPersonnel</vt:lpstr>
      <vt:lpstr>FICPerfom</vt:lpstr>
      <vt:lpstr>FICFinancial</vt:lpstr>
      <vt:lpstr>FICPersonnel</vt:lpstr>
      <vt:lpstr>FSCAPerfom</vt:lpstr>
      <vt:lpstr>FSCAFinancial</vt:lpstr>
      <vt:lpstr>FSCAPersonnel</vt:lpstr>
      <vt:lpstr>GPAAPerfom</vt:lpstr>
      <vt:lpstr>GPAAFinancial</vt:lpstr>
      <vt:lpstr>GPAAPersonnel</vt:lpstr>
      <vt:lpstr>GTACPerfom</vt:lpstr>
      <vt:lpstr>GTACFinancial</vt:lpstr>
      <vt:lpstr>GTACPersonnel</vt:lpstr>
      <vt:lpstr>IRBAPerfom</vt:lpstr>
      <vt:lpstr>IRBAFinancial</vt:lpstr>
      <vt:lpstr>IRBAPersonnel</vt:lpstr>
      <vt:lpstr>Land BankPerfom</vt:lpstr>
      <vt:lpstr>Land BankFinancial</vt:lpstr>
      <vt:lpstr>Land BankPersonnel</vt:lpstr>
      <vt:lpstr>FAISPerfom</vt:lpstr>
      <vt:lpstr>FAISFinancial</vt:lpstr>
      <vt:lpstr>FAISPersonnel</vt:lpstr>
      <vt:lpstr>OPFAPerfom</vt:lpstr>
      <vt:lpstr>OPFAFinancial</vt:lpstr>
      <vt:lpstr>OPFAPersonnel</vt:lpstr>
      <vt:lpstr>OCPerfom</vt:lpstr>
      <vt:lpstr>OCFinancial</vt:lpstr>
      <vt:lpstr>OCPersonnel</vt:lpstr>
      <vt:lpstr>PICPerfom</vt:lpstr>
      <vt:lpstr>PICFinancial</vt:lpstr>
      <vt:lpstr>PICPersonnel</vt:lpstr>
      <vt:lpstr>SARSPerfom</vt:lpstr>
      <vt:lpstr>SARSFinancial</vt:lpstr>
      <vt:lpstr>SARSPersonnel</vt:lpstr>
      <vt:lpstr>SASRIAPerfom</vt:lpstr>
      <vt:lpstr>SASRIAFinancial</vt:lpstr>
      <vt:lpstr>SASRIAPersonnel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Xolani Elias</dc:creator>
  <cp:lastModifiedBy>Xolani Elias</cp:lastModifiedBy>
  <dcterms:created xsi:type="dcterms:W3CDTF">2025-02-16T16:07:04Z</dcterms:created>
  <dcterms:modified xsi:type="dcterms:W3CDTF">2025-05-16T09:12:41Z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0x0101002AF0B0C50C3E324AA4BC79A17E57C7EF</vt:lpwstr>
  </property>
</Properties>
</file>